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codeName="ThisWorkbook"/>
  <xr:revisionPtr revIDLastSave="0" documentId="13_ncr:1_{17582E8D-11EA-49AF-986A-9B3EB4B824D2}" xr6:coauthVersionLast="46" xr6:coauthVersionMax="46" xr10:uidLastSave="{00000000-0000-0000-0000-000000000000}"/>
  <bookViews>
    <workbookView xWindow="-120" yWindow="-120" windowWidth="24240" windowHeight="13740" activeTab="2" xr2:uid="{00000000-000D-0000-FFFF-FFFF00000000}"/>
  </bookViews>
  <sheets>
    <sheet name="PRESUPUESTO BASE" sheetId="3" r:id="rId1"/>
    <sheet name="ADICIONALES" sheetId="4" r:id="rId2"/>
    <sheet name="CRONOGRAMA" sheetId="6" r:id="rId3"/>
  </sheets>
  <definedNames>
    <definedName name="_xlnm.Print_Titles" localSheetId="0">'PRESUPUESTO BASE'!$3:$3</definedName>
  </definedName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3" i="4" l="1"/>
  <c r="G80" i="4"/>
  <c r="B108" i="6" l="1"/>
  <c r="D4" i="6" l="1"/>
  <c r="G136" i="4" l="1"/>
  <c r="G125" i="4"/>
  <c r="G122" i="4"/>
  <c r="E32" i="3"/>
  <c r="F168" i="4" l="1"/>
  <c r="F167" i="4"/>
  <c r="F166" i="4"/>
  <c r="F164" i="4"/>
  <c r="F163" i="4"/>
  <c r="F162" i="4"/>
  <c r="F161" i="4"/>
  <c r="F159" i="4"/>
  <c r="F158" i="4"/>
  <c r="F157" i="4"/>
  <c r="F156" i="4"/>
  <c r="F155" i="4"/>
  <c r="F149" i="4"/>
  <c r="G149" i="4" s="1"/>
  <c r="F143" i="4"/>
  <c r="G143" i="4" s="1"/>
  <c r="F109" i="4"/>
  <c r="G109" i="4" s="1"/>
  <c r="F103" i="4"/>
  <c r="G103" i="4" s="1"/>
  <c r="F97" i="4"/>
  <c r="G97" i="4" s="1"/>
  <c r="F90" i="4"/>
  <c r="F89" i="4"/>
  <c r="F88" i="4"/>
  <c r="F87" i="4"/>
  <c r="F86" i="4"/>
  <c r="F85" i="4"/>
  <c r="F84" i="4"/>
  <c r="F83" i="4"/>
  <c r="F80" i="4"/>
  <c r="F79" i="4"/>
  <c r="F78" i="4"/>
  <c r="F77" i="4"/>
  <c r="F76" i="4"/>
  <c r="F75" i="4"/>
  <c r="F74" i="4"/>
  <c r="F70" i="4"/>
  <c r="F69" i="4"/>
  <c r="F68" i="4"/>
  <c r="F65" i="4"/>
  <c r="F64" i="4"/>
  <c r="F63" i="4"/>
  <c r="F62" i="4"/>
  <c r="F59" i="4"/>
  <c r="F58" i="4"/>
  <c r="F57" i="4"/>
  <c r="F56" i="4"/>
  <c r="F55" i="4"/>
  <c r="F54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0" i="4"/>
  <c r="G30" i="4" s="1"/>
  <c r="F27" i="4"/>
  <c r="G27" i="4" s="1"/>
  <c r="F24" i="4"/>
  <c r="F23" i="4"/>
  <c r="F22" i="4"/>
  <c r="F21" i="4"/>
  <c r="F20" i="4"/>
  <c r="F19" i="4"/>
  <c r="F18" i="4"/>
  <c r="F11" i="4"/>
  <c r="F10" i="4"/>
  <c r="G11" i="4" s="1"/>
  <c r="G168" i="4" l="1"/>
  <c r="G70" i="4"/>
  <c r="G164" i="4"/>
  <c r="G59" i="4"/>
  <c r="G51" i="4"/>
  <c r="G65" i="4"/>
  <c r="G159" i="4"/>
  <c r="G91" i="4"/>
  <c r="G24" i="4"/>
  <c r="G170" i="4" l="1"/>
  <c r="F175" i="4" s="1"/>
  <c r="F183" i="4" s="1"/>
  <c r="D5" i="6" l="1"/>
  <c r="B15" i="6"/>
  <c r="E648" i="3"/>
  <c r="E643" i="3"/>
  <c r="E640" i="3"/>
  <c r="E639" i="3"/>
  <c r="E636" i="3"/>
  <c r="E635" i="3"/>
  <c r="E634" i="3"/>
  <c r="E633" i="3"/>
  <c r="E632" i="3"/>
  <c r="E631" i="3"/>
  <c r="E627" i="3"/>
  <c r="E626" i="3"/>
  <c r="E625" i="3"/>
  <c r="E624" i="3"/>
  <c r="E623" i="3"/>
  <c r="E619" i="3"/>
  <c r="E618" i="3"/>
  <c r="E617" i="3"/>
  <c r="E615" i="3"/>
  <c r="E610" i="3"/>
  <c r="E594" i="3"/>
  <c r="E595" i="3"/>
  <c r="E596" i="3"/>
  <c r="E597" i="3"/>
  <c r="E598" i="3"/>
  <c r="E599" i="3"/>
  <c r="E600" i="3"/>
  <c r="E601" i="3"/>
  <c r="E602" i="3"/>
  <c r="E603" i="3"/>
  <c r="E604" i="3"/>
  <c r="E593" i="3"/>
  <c r="E588" i="3"/>
  <c r="E583" i="3"/>
  <c r="E575" i="3"/>
  <c r="E576" i="3"/>
  <c r="E577" i="3"/>
  <c r="E578" i="3"/>
  <c r="E579" i="3"/>
  <c r="E580" i="3"/>
  <c r="E574" i="3"/>
  <c r="E569" i="3"/>
  <c r="E564" i="3"/>
  <c r="E556" i="3"/>
  <c r="E557" i="3"/>
  <c r="E558" i="3"/>
  <c r="E559" i="3"/>
  <c r="E560" i="3"/>
  <c r="E561" i="3"/>
  <c r="E555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4" i="3"/>
  <c r="E523" i="3"/>
  <c r="E522" i="3"/>
  <c r="E521" i="3"/>
  <c r="E520" i="3"/>
  <c r="E519" i="3"/>
  <c r="E518" i="3"/>
  <c r="E517" i="3"/>
  <c r="E516" i="3"/>
  <c r="E504" i="3"/>
  <c r="E505" i="3"/>
  <c r="E506" i="3"/>
  <c r="E507" i="3"/>
  <c r="E508" i="3"/>
  <c r="E509" i="3"/>
  <c r="E510" i="3"/>
  <c r="E503" i="3"/>
  <c r="E495" i="3"/>
  <c r="E496" i="3"/>
  <c r="E497" i="3"/>
  <c r="E498" i="3"/>
  <c r="E499" i="3"/>
  <c r="E500" i="3"/>
  <c r="E501" i="3"/>
  <c r="E494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80" i="3"/>
  <c r="E473" i="3"/>
  <c r="E472" i="3"/>
  <c r="E464" i="3"/>
  <c r="E463" i="3"/>
  <c r="E460" i="3"/>
  <c r="E459" i="3"/>
  <c r="E458" i="3"/>
  <c r="E455" i="3"/>
  <c r="E454" i="3"/>
  <c r="E453" i="3"/>
  <c r="E452" i="3"/>
  <c r="E443" i="3"/>
  <c r="E444" i="3"/>
  <c r="E445" i="3"/>
  <c r="E428" i="3"/>
  <c r="E429" i="3"/>
  <c r="E430" i="3"/>
  <c r="E431" i="3"/>
  <c r="E432" i="3"/>
  <c r="E433" i="3"/>
  <c r="E434" i="3"/>
  <c r="E435" i="3"/>
  <c r="E436" i="3"/>
  <c r="E437" i="3"/>
  <c r="E427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09" i="3"/>
  <c r="E406" i="3"/>
  <c r="E405" i="3"/>
  <c r="E404" i="3"/>
  <c r="E403" i="3"/>
  <c r="E402" i="3"/>
  <c r="E401" i="3"/>
  <c r="E400" i="3"/>
  <c r="E399" i="3"/>
  <c r="E398" i="3"/>
  <c r="E397" i="3"/>
  <c r="E390" i="3"/>
  <c r="E389" i="3"/>
  <c r="E388" i="3"/>
  <c r="E387" i="3"/>
  <c r="E386" i="3"/>
  <c r="E383" i="3"/>
  <c r="E382" i="3"/>
  <c r="E381" i="3"/>
  <c r="E380" i="3"/>
  <c r="E379" i="3"/>
  <c r="E378" i="3"/>
  <c r="E377" i="3"/>
  <c r="E374" i="3"/>
  <c r="E373" i="3"/>
  <c r="E372" i="3"/>
  <c r="E369" i="3"/>
  <c r="E368" i="3"/>
  <c r="E365" i="3"/>
  <c r="E364" i="3"/>
  <c r="E360" i="3"/>
  <c r="E361" i="3"/>
  <c r="E359" i="3"/>
  <c r="E356" i="3"/>
  <c r="E355" i="3"/>
  <c r="E354" i="3"/>
  <c r="E353" i="3"/>
  <c r="E350" i="3"/>
  <c r="F350" i="3" s="1"/>
  <c r="E344" i="3"/>
  <c r="E343" i="3"/>
  <c r="E342" i="3"/>
  <c r="E341" i="3"/>
  <c r="E340" i="3"/>
  <c r="E337" i="3"/>
  <c r="E336" i="3"/>
  <c r="E335" i="3"/>
  <c r="E334" i="3"/>
  <c r="E333" i="3"/>
  <c r="E332" i="3"/>
  <c r="E331" i="3"/>
  <c r="E328" i="3"/>
  <c r="E327" i="3"/>
  <c r="E326" i="3"/>
  <c r="E323" i="3"/>
  <c r="E322" i="3"/>
  <c r="E319" i="3"/>
  <c r="E318" i="3"/>
  <c r="E315" i="3"/>
  <c r="E314" i="3"/>
  <c r="E313" i="3"/>
  <c r="E310" i="3"/>
  <c r="E309" i="3"/>
  <c r="E308" i="3"/>
  <c r="E307" i="3"/>
  <c r="E304" i="3"/>
  <c r="F304" i="3" s="1"/>
  <c r="F289" i="3"/>
  <c r="F290" i="3"/>
  <c r="F291" i="3"/>
  <c r="F292" i="3"/>
  <c r="F293" i="3"/>
  <c r="F294" i="3"/>
  <c r="F295" i="3"/>
  <c r="F296" i="3"/>
  <c r="F297" i="3"/>
  <c r="F298" i="3"/>
  <c r="F288" i="3"/>
  <c r="E277" i="3"/>
  <c r="E278" i="3"/>
  <c r="E279" i="3"/>
  <c r="E280" i="3"/>
  <c r="E281" i="3"/>
  <c r="E282" i="3"/>
  <c r="E283" i="3"/>
  <c r="E271" i="3"/>
  <c r="E270" i="3"/>
  <c r="E269" i="3"/>
  <c r="E268" i="3"/>
  <c r="E267" i="3"/>
  <c r="E266" i="3"/>
  <c r="E265" i="3"/>
  <c r="E264" i="3"/>
  <c r="E261" i="3"/>
  <c r="E260" i="3"/>
  <c r="E257" i="3"/>
  <c r="E256" i="3"/>
  <c r="E255" i="3"/>
  <c r="E254" i="3"/>
  <c r="E251" i="3"/>
  <c r="F251" i="3" s="1"/>
  <c r="E247" i="3"/>
  <c r="E246" i="3"/>
  <c r="E245" i="3"/>
  <c r="E244" i="3"/>
  <c r="E243" i="3"/>
  <c r="E242" i="3"/>
  <c r="E241" i="3"/>
  <c r="E240" i="3"/>
  <c r="E239" i="3"/>
  <c r="E228" i="3"/>
  <c r="E227" i="3"/>
  <c r="E224" i="3"/>
  <c r="E223" i="3"/>
  <c r="E222" i="3"/>
  <c r="E221" i="3"/>
  <c r="E218" i="3"/>
  <c r="F218" i="3" s="1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192" i="3"/>
  <c r="E191" i="3"/>
  <c r="E183" i="3"/>
  <c r="E182" i="3"/>
  <c r="E181" i="3"/>
  <c r="E180" i="3"/>
  <c r="E177" i="3"/>
  <c r="F177" i="3" s="1"/>
  <c r="E174" i="3"/>
  <c r="E166" i="3"/>
  <c r="E167" i="3"/>
  <c r="E168" i="3"/>
  <c r="E169" i="3"/>
  <c r="E170" i="3"/>
  <c r="E171" i="3"/>
  <c r="E172" i="3"/>
  <c r="E173" i="3"/>
  <c r="E165" i="3"/>
  <c r="E157" i="3"/>
  <c r="E156" i="3"/>
  <c r="E155" i="3"/>
  <c r="E152" i="3"/>
  <c r="F152" i="3" s="1"/>
  <c r="E149" i="3"/>
  <c r="E148" i="3"/>
  <c r="E147" i="3"/>
  <c r="E146" i="3"/>
  <c r="E145" i="3"/>
  <c r="E144" i="3"/>
  <c r="E143" i="3"/>
  <c r="E142" i="3"/>
  <c r="E141" i="3"/>
  <c r="E140" i="3"/>
  <c r="E132" i="3"/>
  <c r="E131" i="3"/>
  <c r="E128" i="3"/>
  <c r="E125" i="3"/>
  <c r="E126" i="3"/>
  <c r="E127" i="3"/>
  <c r="E122" i="3"/>
  <c r="F122" i="3" s="1"/>
  <c r="E108" i="3"/>
  <c r="E109" i="3"/>
  <c r="E110" i="3"/>
  <c r="E111" i="3"/>
  <c r="E112" i="3"/>
  <c r="E113" i="3"/>
  <c r="E114" i="3"/>
  <c r="E115" i="3"/>
  <c r="E116" i="3"/>
  <c r="E117" i="3"/>
  <c r="E118" i="3"/>
  <c r="E119" i="3"/>
  <c r="E107" i="3"/>
  <c r="E94" i="3"/>
  <c r="E93" i="3"/>
  <c r="E85" i="3"/>
  <c r="E84" i="3"/>
  <c r="E83" i="3"/>
  <c r="E80" i="3"/>
  <c r="F80" i="3" s="1"/>
  <c r="E77" i="3"/>
  <c r="E76" i="3"/>
  <c r="E75" i="3"/>
  <c r="E74" i="3"/>
  <c r="E73" i="3"/>
  <c r="E72" i="3"/>
  <c r="E71" i="3"/>
  <c r="E70" i="3"/>
  <c r="E69" i="3"/>
  <c r="E68" i="3"/>
  <c r="E60" i="3"/>
  <c r="E59" i="3"/>
  <c r="E58" i="3"/>
  <c r="E55" i="3"/>
  <c r="F55" i="3" s="1"/>
  <c r="E52" i="3"/>
  <c r="E51" i="3"/>
  <c r="E50" i="3"/>
  <c r="E49" i="3"/>
  <c r="E48" i="3"/>
  <c r="E47" i="3"/>
  <c r="E46" i="3"/>
  <c r="E45" i="3"/>
  <c r="E44" i="3"/>
  <c r="E43" i="3"/>
  <c r="E36" i="3"/>
  <c r="E35" i="3"/>
  <c r="E31" i="3"/>
  <c r="E30" i="3"/>
  <c r="E29" i="3"/>
  <c r="E26" i="3"/>
  <c r="E25" i="3"/>
  <c r="E22" i="3"/>
  <c r="E21" i="3"/>
  <c r="E20" i="3"/>
  <c r="E19" i="3"/>
  <c r="E17" i="3"/>
  <c r="E18" i="3"/>
  <c r="E16" i="3"/>
  <c r="E15" i="3"/>
  <c r="E14" i="3"/>
  <c r="E13" i="3"/>
  <c r="E12" i="3"/>
  <c r="E11" i="3"/>
  <c r="E10" i="3"/>
  <c r="B442" i="3"/>
  <c r="E442" i="3" s="1"/>
  <c r="B106" i="6"/>
  <c r="B88" i="6"/>
  <c r="B87" i="6"/>
  <c r="B86" i="6"/>
  <c r="B85" i="6"/>
  <c r="B84" i="6"/>
  <c r="B83" i="6"/>
  <c r="B82" i="6"/>
  <c r="B81" i="6"/>
  <c r="B107" i="6"/>
  <c r="B16" i="6"/>
  <c r="B104" i="6"/>
  <c r="B103" i="6"/>
  <c r="B102" i="6"/>
  <c r="B101" i="6"/>
  <c r="E288" i="3"/>
  <c r="E289" i="3"/>
  <c r="E290" i="3"/>
  <c r="E291" i="3"/>
  <c r="E292" i="3"/>
  <c r="E293" i="3"/>
  <c r="E294" i="3"/>
  <c r="E295" i="3"/>
  <c r="E296" i="3"/>
  <c r="E297" i="3"/>
  <c r="E298" i="3"/>
  <c r="E656" i="3"/>
  <c r="F656" i="3" s="1"/>
  <c r="E657" i="3" s="1"/>
  <c r="F32" i="3" l="1"/>
  <c r="F192" i="3"/>
  <c r="F319" i="3"/>
  <c r="F374" i="3"/>
  <c r="F94" i="3"/>
  <c r="F149" i="3"/>
  <c r="F224" i="3"/>
  <c r="F247" i="3"/>
  <c r="F310" i="3"/>
  <c r="F323" i="3"/>
  <c r="F344" i="3"/>
  <c r="F460" i="3"/>
  <c r="F85" i="3"/>
  <c r="F552" i="3"/>
  <c r="F60" i="3"/>
  <c r="F26" i="3"/>
  <c r="F365" i="3"/>
  <c r="F271" i="3"/>
  <c r="F337" i="3"/>
  <c r="F390" i="3"/>
  <c r="F464" i="3"/>
  <c r="F571" i="3"/>
  <c r="F174" i="3"/>
  <c r="E446" i="3"/>
  <c r="F650" i="3"/>
  <c r="F52" i="3"/>
  <c r="F77" i="3"/>
  <c r="F157" i="3"/>
  <c r="F183" i="3"/>
  <c r="F215" i="3"/>
  <c r="F257" i="3"/>
  <c r="E285" i="3"/>
  <c r="E300" i="3"/>
  <c r="F315" i="3"/>
  <c r="F328" i="3"/>
  <c r="F369" i="3"/>
  <c r="F383" i="3"/>
  <c r="F406" i="3"/>
  <c r="E439" i="3"/>
  <c r="F455" i="3"/>
  <c r="F512" i="3"/>
  <c r="F590" i="3"/>
  <c r="F119" i="3"/>
  <c r="F356" i="3"/>
  <c r="F128" i="3"/>
  <c r="F422" i="3"/>
  <c r="F473" i="3"/>
  <c r="F22" i="3"/>
  <c r="F361" i="3"/>
  <c r="F62" i="3" l="1"/>
  <c r="F194" i="3"/>
  <c r="E466" i="3"/>
  <c r="E230" i="3"/>
  <c r="E346" i="3"/>
  <c r="F159" i="3"/>
  <c r="E475" i="3"/>
  <c r="F185" i="3"/>
  <c r="F134" i="3"/>
  <c r="F96" i="3"/>
  <c r="F38" i="3"/>
  <c r="F230" i="3"/>
  <c r="E424" i="3"/>
  <c r="E273" i="3"/>
  <c r="E653" i="3"/>
  <c r="E392" i="3"/>
  <c r="F87" i="3"/>
  <c r="E196" i="3" l="1"/>
  <c r="E99" i="3"/>
  <c r="E660" i="3" l="1"/>
  <c r="D6" i="6" s="1"/>
  <c r="J5" i="6" s="1"/>
  <c r="J4" i="6" l="1"/>
  <c r="J6" i="6"/>
  <c r="J7" i="6" l="1"/>
</calcChain>
</file>

<file path=xl/sharedStrings.xml><?xml version="1.0" encoding="utf-8"?>
<sst xmlns="http://schemas.openxmlformats.org/spreadsheetml/2006/main" count="1396" uniqueCount="511">
  <si>
    <t>BLOQUE B1</t>
  </si>
  <si>
    <t>VALOR</t>
  </si>
  <si>
    <t>UD</t>
  </si>
  <si>
    <t>CANT.</t>
  </si>
  <si>
    <t>p.a</t>
  </si>
  <si>
    <t>LIMPIEZA  CONTINUA  Y  FINAL</t>
  </si>
  <si>
    <t>SUB-TOTAL  INSTALACION  ELECTRICA</t>
  </si>
  <si>
    <t>SUB-TOTAL ELECTRICO ENTRADA GENERAL Y CANCHA TIPO:</t>
  </si>
  <si>
    <t>pies</t>
  </si>
  <si>
    <t>Alimentador desde  panel (Pbomba cist.) hasta bomba cisterna y sumergible.Incluye proteccíón a las bombas. compuesto por: 4C- thhn  No. 10 fases.1C-thhn   No. 12 tierra.Tuberia pvc de  1"¢</t>
  </si>
  <si>
    <t>Tuberia pvc de  1"¢</t>
  </si>
  <si>
    <t>1C-thhn   No. 12 tierra.</t>
  </si>
  <si>
    <t>1C-thhn   No. 10 neutro.</t>
  </si>
  <si>
    <t>2C- thhn  No. 8 fases.</t>
  </si>
  <si>
    <t>Alimentador  desde panel (PB2-1N) a panel (Pbomba Cist.). compuesto por:</t>
  </si>
  <si>
    <t>2 Brks. 30A/2P</t>
  </si>
  <si>
    <t>1 Bkrs. 20A/1P</t>
  </si>
  <si>
    <t>ud</t>
  </si>
  <si>
    <t>Panel de distribucción ( Pbomba Cist. ) similar a G.E. de  circuitos. Cat TlM-48C. formado por:</t>
  </si>
  <si>
    <t>Alimentador a luminarias de HG compuesto por: 2C- thhn No. 10 , 1-tuberia sdr-26 de 3/4"¢</t>
  </si>
  <si>
    <t>Tubo galvanizado de 2"¢ x 10 pies   con  luminarias de HG de 175W</t>
  </si>
  <si>
    <t>pa</t>
  </si>
  <si>
    <t>Aterrizaje en poste de interconexión y panelboards.(Inc: varillas, bajante y thermoweld 90, etc).</t>
  </si>
  <si>
    <t>Registro de piso en block y pulido de: 0.40 x 0.60 x 0.60 mts.Inc: Muro y losa de fondo de 0.10 mts.  con su tapa de hormigón.</t>
  </si>
  <si>
    <t>Poste de h.a. de 40 pies.</t>
  </si>
  <si>
    <t>Pedestal de h.a.  Para colocar medidor de electricidad..</t>
  </si>
  <si>
    <t>m3</t>
  </si>
  <si>
    <t>Excavación de ( 0.30 x 0.30 X 85.00 )mts.</t>
  </si>
  <si>
    <t>Tuberia pvc-sdr-26-3/4"¢</t>
  </si>
  <si>
    <t>2C- thw No. 12 Tierra.</t>
  </si>
  <si>
    <t>4C- thw No. 10 Fases.</t>
  </si>
  <si>
    <t>pl</t>
  </si>
  <si>
    <t>Alimentador desde panel  hasta registro eléctrico  en base de poste de iluminación (P1).compuesto por:</t>
  </si>
  <si>
    <t>caja 2" x4"x con KO de 1/2" can tapa metálica wp.</t>
  </si>
  <si>
    <t>Alimentador para conexión de luminarias.Compuesto por:Alambre de goma No. 10/3c</t>
  </si>
  <si>
    <t>Alimentación desde registro pvc hasta tope para luminaria. Compuesto por:Conductor de vinyl No. 10/3c.</t>
  </si>
  <si>
    <t>Registro pvc de 3"¢  en base de  poste.</t>
  </si>
  <si>
    <t>tuberia pvc-sdr-26-3/4"¢</t>
  </si>
  <si>
    <t>1C thw No. 12 Tierra.</t>
  </si>
  <si>
    <t>2C thw No. 10  Fases.</t>
  </si>
  <si>
    <t>Alimentador entre postes 1 y 2. formado por:</t>
  </si>
  <si>
    <t>lámpara Metal Halide de 400W.Mod. Flood Light de 400W, con Bombillo y balastro multitaps, base para poste.</t>
  </si>
  <si>
    <t>Poste de acero cuadrado pintado, Marca IDE de fabricación local, de 20  pies  de alto  con brazo para colocar dos luminarias.</t>
  </si>
  <si>
    <t>CANCHA: TIPO.</t>
  </si>
  <si>
    <t>Sistema de tierra.( Inc. red de aterrizaje y conexión en  malla electrosoldada).Digital una celda</t>
  </si>
  <si>
    <t>1T- pvc sdr- 26- 2"¢.</t>
  </si>
  <si>
    <t>1C thw No. 2 tierra.</t>
  </si>
  <si>
    <t>1C thw No. 2/0 neutro</t>
  </si>
  <si>
    <t>2C thw No. 4/0 fases.</t>
  </si>
  <si>
    <t>Alimentador desde  base de contador  hasta panelboard general.compuesto por:</t>
  </si>
  <si>
    <t>1C thw No. 1/0 neutro</t>
  </si>
  <si>
    <t>2C thw No. 2/0 fases.</t>
  </si>
  <si>
    <t>Alimentador desde el transformador ( TX)  hasta base de contador.compuesto por:</t>
  </si>
  <si>
    <t>Panelboard General ( PGP ) en barras de 200 amperios-60Hz-120/240V -1F- Nema 1R.compuesto por:1- MB 200/2 ,7-40/2 ;1- disponibilidad hasta 40/2</t>
  </si>
  <si>
    <t>Base de contador con breaker de 200 amperes-240V- 5 clips-Nema 3R.</t>
  </si>
  <si>
    <t>Transformador de 37.5 Kva. Tipo poste. 12470/7200-120/240V.</t>
  </si>
  <si>
    <t>Abrazadera unistrau de 2'¢</t>
  </si>
  <si>
    <t>Barra channel unistrau de 11/2" x 10 pies</t>
  </si>
  <si>
    <t>Tuberias imc de 2"¢.</t>
  </si>
  <si>
    <t>Condulet de 2"¢</t>
  </si>
  <si>
    <t>Cut Out de 200 amperes con lamina de 7.0 amp.</t>
  </si>
  <si>
    <t>Pararrayo de 9 Kv.</t>
  </si>
  <si>
    <t>Soporte para cut-out y pararrayo.</t>
  </si>
  <si>
    <t>Acometida de entrada e interconexión con compañia eléctrica.( Estructura de interconexión ).</t>
  </si>
  <si>
    <t>ENTRADA GENERAL Y CANCHA TIPO</t>
  </si>
  <si>
    <t>Registro eléctrico 12"x 12"x 6"</t>
  </si>
  <si>
    <t>Lámpara de pared de 42w-120V- Cat. PL-126</t>
  </si>
  <si>
    <t>Salidas de tomacorrientes 110V doble.aterrizado y polarizado .</t>
  </si>
  <si>
    <t>Salidas de interruptores  doble.</t>
  </si>
  <si>
    <t>Salidas de interruptores sencillos .</t>
  </si>
  <si>
    <t>Salidas de iluminación en techo.</t>
  </si>
  <si>
    <t>SUB-TOTAL ELECTRICO BLOQUE B4 ( 3 AULA INICIAL )</t>
  </si>
  <si>
    <t>Registro eléctrico 12"x12"x 6"</t>
  </si>
  <si>
    <t>Alimentador  desde panelboard (PBP) a panel (PB4-1N).compuesto por:</t>
  </si>
  <si>
    <t>8 Bkrs. 20A/1P</t>
  </si>
  <si>
    <t>circuitos. Cat TlM-816C. formado por:</t>
  </si>
  <si>
    <t xml:space="preserve">Panel de distribucción ( PB4-1A. ) similar a G.E. de </t>
  </si>
  <si>
    <t>Globo de 4" x 6"</t>
  </si>
  <si>
    <t>BLOQUE B4 ( 3 AULA INICIAL )</t>
  </si>
  <si>
    <t>SUB-TOTAL ELECTRICO BLOQUE B3</t>
  </si>
  <si>
    <t>Alimentador  desde panelboard (PBP) a panel (PB31-1N).compuesto por:</t>
  </si>
  <si>
    <t xml:space="preserve">Panel de distribucción ( PB31-1A. ) similar a G.E. de </t>
  </si>
  <si>
    <t>BLOQUE B3</t>
  </si>
  <si>
    <t>SUB-TOTAL ELECTRICO BLOQUE B2</t>
  </si>
  <si>
    <t>Alimentador desde panelboard principal (PBP)  a panel (PB23-3N).compuesto por:</t>
  </si>
  <si>
    <t>Panel de distribucción (PB23-3N- TLM-6-12) similar a  G.E. de circuitos. Cat TlM-6-12C.   formado por: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Bkrs. 20A/1P</t>
  </si>
  <si>
    <t>TERCER NIVEL:</t>
  </si>
  <si>
    <t>Alimentador desde panelboard principal (PBP)  a panel (PB22-2N).compuesto por:</t>
  </si>
  <si>
    <t>Panel de distribucción (PB22-2N- TLM-6-12) similar a  G.E. de circuitos. Cat TlM-6-12C.   formado por: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Bkrs. 20A/1P</t>
  </si>
  <si>
    <t>SEGUNDO NIVEL:</t>
  </si>
  <si>
    <t>Alimentador desde panelboard principal (PBP)  a panel (PB21-1N).                                                                                                                                                                                                                                                                                                                                                                                               compuesto por:                                                                                                                                                                                                                                                                                                                  2C thw No. 8 fases.                                                                                                                                                                                                                                                                                                                                                       1C thw No. 10 neutro                                                                                                                                                                                                                                                                                                                         1C thw No. 12 tierra.                                                                                                                                                                                                                                                              1T- pvc sdr- 26- 1"¢.</t>
  </si>
  <si>
    <t xml:space="preserve">Panel de distribucción (PB21-1N- TLM-816) similar a G.E. formado por:                                                                                                                                                                                                                         -9 Bkrs. 20A/1P.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</si>
  <si>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PRIMER NIVEL:</t>
  </si>
  <si>
    <t>BLOQUE B2</t>
  </si>
  <si>
    <t>SUB-TOTAL ELECTRICO BLOQUE B1</t>
  </si>
  <si>
    <t>Alimentador desde panelboard principal (PBP)  a panel (PB13-3N).                                                                                                                                                                                                                                                                                                                                                                                               compuesto por:                                                                                                                                                                                                                                                                                                                  2C thw No. 8 fases.                                                                                                                                                                                                                                                                                                                                                       1C thw No. 10 neutro                                                                                                                                                                                                                                                                                                                         1C thw No. 12 tierra.                                                                                                                                                                                                                                                              1T- pvc sdr- 26- 1"¢.</t>
  </si>
  <si>
    <t>Panel de distribucción (PB13-3N- TLM-6-12) similar a  G.E. de circuitos. Cat TlM-6-12C.   formado por: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Bkrs. 20A/1P</t>
  </si>
  <si>
    <t>Alimentador desde panelboard principal (PBP)  a panel (PB12-2N).                                                                                                                                                                                                                                                                                                                                                                                               compuesto por:                                                                                                                                                                                                                                                                                                                  2C thw No. 8 fases.                                                                                                                                                                                                                                                                                                                                                       1C thw No. 10 neutro                                                                                                                                                                                                                                                                                                                         1C thw No. 12 tierra.                                                                                                                                                                                                                                                              1T- pvc sdr- 26- 1"¢.</t>
  </si>
  <si>
    <t>Panel de distribucción (PB12-2N- TLM-6-12) similar a G.E. de circuitos. Cat TlM-6-12C.                                                                                                                                                                                    formado por:                                                                                                                                                                                                                                                                                                         - 6 Bkrs. 20A/1P</t>
  </si>
  <si>
    <t>Registro teléfono .8" x 8" x 6"</t>
  </si>
  <si>
    <t>Alimentador desde panelboard principal (PBP)  a panel (PB11-ADM-1N).                                                                                                                                                                                                    compuesto por:                                                                                                                                                                                                                                                                                                                  2C thw No. 4 fases.                                                                                                                                                                                                                                                                                                                                                       1C thw No. 6 neutro                                                                                                                                                                                                                                                                                                                         1C thw No. 8 tierra.                                                                                                                                                                                                                                                              1T- pvc sdr- 26- 2"¢.</t>
  </si>
  <si>
    <t xml:space="preserve">Panel de distribucción (PB11-ADM-1N- TLM-816), similar a G.E. de circuitos.                                                                                                                                                                                                                                          Formado por:                                                                                                                                                                                                                                                                                                                                               - 8 Bkrs. 20A/1P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</si>
  <si>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Lámpara de pared de 42w-120v- Cat. PL-126.</t>
  </si>
  <si>
    <t>Salida de campana de timbre.</t>
  </si>
  <si>
    <t>Salida de timbre.</t>
  </si>
  <si>
    <t>Salidas de teléfonos.</t>
  </si>
  <si>
    <t>INSTALACION   ELECTRICA</t>
  </si>
  <si>
    <t>SUB-TOTAL  GRADERIA  EN  CANCHA</t>
  </si>
  <si>
    <t>ml</t>
  </si>
  <si>
    <t>Escalon de cemento</t>
  </si>
  <si>
    <t>Barandas de hierro HG sobre muros de bloques</t>
  </si>
  <si>
    <t>Varios</t>
  </si>
  <si>
    <t>m2</t>
  </si>
  <si>
    <t>Pintura</t>
  </si>
  <si>
    <t>Excavación en  caliche</t>
  </si>
  <si>
    <t xml:space="preserve">GRADERIA  EN CANCHA </t>
  </si>
  <si>
    <t>SUB-TOTAL    CANCHA MIXTA  ( 1.00 UD )</t>
  </si>
  <si>
    <t>Señalizacion en cancha</t>
  </si>
  <si>
    <t xml:space="preserve">Acrilica en columnas </t>
  </si>
  <si>
    <t>und</t>
  </si>
  <si>
    <t xml:space="preserve">Malla de volleyball </t>
  </si>
  <si>
    <t>Poste volleyball y cajuelas (Tubo 2 1/2X10` y tubo de 3*2 incl. S/C)</t>
  </si>
  <si>
    <t>Tablero de fibra de vidrio incluye aro y malla</t>
  </si>
  <si>
    <t>Cantos en general</t>
  </si>
  <si>
    <t>p.a.</t>
  </si>
  <si>
    <t xml:space="preserve">CANCHA MIXTA   DE  ( 30.00 x 18.00  ) </t>
  </si>
  <si>
    <t>Pintura Mantenimiento Puertas</t>
  </si>
  <si>
    <t>Puerta de Tola Corrediza (en verja)</t>
  </si>
  <si>
    <t>Alambre Trinchera (T/Costo) Inc. Palomet</t>
  </si>
  <si>
    <t>Pintura Acrílica en Muros ,vigas y col.</t>
  </si>
  <si>
    <t xml:space="preserve">VERJA PERIMETRAL  TIPO (H=2.50  mt y  L= 200.00 ml  )Esta  dependera  de la dimension del terreno  y sera pagada  de acuerdo  a volumetria  reportada por el  supervisor  en obra </t>
  </si>
  <si>
    <t xml:space="preserve">SUB-TOTAL  MISCELANEOS </t>
  </si>
  <si>
    <t>M.O. instalacion de letras</t>
  </si>
  <si>
    <t>Figuritas en bronce (identificacion  varones)</t>
  </si>
  <si>
    <t>Figuritas en bronce (identificacion  hembras)</t>
  </si>
  <si>
    <t>Señalizacion    ACM  grabado  (4"*16")  ( AULA )</t>
  </si>
  <si>
    <t>Señaliz. ACM grabado(4"*16")(COMEDOR-COCINA .)</t>
  </si>
  <si>
    <t>Señaliz. ACM grabado(4"*16")(SALON MULT.)</t>
  </si>
  <si>
    <t>Señaliz. ACM grabado(4"*16")(SALON PROF.)</t>
  </si>
  <si>
    <t>Señaliz. ACM grabado(4"*16")(BIBLIOTECA)</t>
  </si>
  <si>
    <t>Señaliz. ACM grabado (4"*16")(ADM )</t>
  </si>
  <si>
    <t>Señaliz. ACM grabado (4"*16") ( BAÑOS )</t>
  </si>
  <si>
    <t>Letras de 8"  en bronce con el nombre de la escuela</t>
  </si>
  <si>
    <t>MISCELANEOS</t>
  </si>
  <si>
    <t>SUB-TOTAL AREAS EXTERIORES</t>
  </si>
  <si>
    <t>Placa  de   bronce   incluye  contexto</t>
  </si>
  <si>
    <t>Pintura acrílica (muros)</t>
  </si>
  <si>
    <t>Pañete en muros maestreado</t>
  </si>
  <si>
    <t>Bloques en muros de 6" S.N.P.</t>
  </si>
  <si>
    <t>Bloques en muros de 6" B.N.P.</t>
  </si>
  <si>
    <t>Acera perimetral en tarja</t>
  </si>
  <si>
    <t>Losa superior (h=0.10 m) Ø3/8"@.0.25 A.D.</t>
  </si>
  <si>
    <t>Zapata muro de 6" (0.45/0.20) 3Ø3/8"L@40T</t>
  </si>
  <si>
    <t>Bote de material sobrante</t>
  </si>
  <si>
    <t>Relleno reposición (manual)</t>
  </si>
  <si>
    <t>Relleno compactado caliche ( a mano)</t>
  </si>
  <si>
    <t>Limpieza y replanteo</t>
  </si>
  <si>
    <t xml:space="preserve">TARJA EN BRONCE ( 2.00 x 1.50 ) </t>
  </si>
  <si>
    <t>Señalizacion  en  parqueos ( 4.0 ud )</t>
  </si>
  <si>
    <t>Paragomas</t>
  </si>
  <si>
    <t>Contenes   en  area   de  parqueos</t>
  </si>
  <si>
    <t>Acera   en  area   de  parqueos</t>
  </si>
  <si>
    <t>Carpeta  asfaltica   de   2¨  en  area   de  parqueos ( incl  acodicionamiento del terreno )</t>
  </si>
  <si>
    <t>Hormigón   frotado  con  malla   electrosoldada   de  e= 0.10 mt , entre modulos</t>
  </si>
  <si>
    <t xml:space="preserve">Bancos de granito  sin  espaldar  </t>
  </si>
  <si>
    <t>Hormigón   frotado  con  malla   electrosoldada   de  e= 0.10 mt , en area civica</t>
  </si>
  <si>
    <t xml:space="preserve">Jardinera  en muro de  bloques </t>
  </si>
  <si>
    <t>Base y Tope (Asta de Bandera)</t>
  </si>
  <si>
    <t xml:space="preserve">ACCESO  PRINCIPAL , AREA  CIVICA  Y  PATIO </t>
  </si>
  <si>
    <t xml:space="preserve"> AREAS EXTERIORES</t>
  </si>
  <si>
    <t xml:space="preserve">SUB-TOTAL  CAMARA  SEPTICA  DE DOS CAMARAS </t>
  </si>
  <si>
    <t>Bote de material extraido</t>
  </si>
  <si>
    <t>Tapa en hierro fundido (Incl. Colocacion)</t>
  </si>
  <si>
    <t>Tubos PVC de 8"</t>
  </si>
  <si>
    <t>Pozo Filtrante ( Perforacion + Tubos de  PVC de 8" )</t>
  </si>
  <si>
    <t>Complemento de hormigon para union de septico y registro, a nivel de losas.</t>
  </si>
  <si>
    <t>Tapa de hormigon</t>
  </si>
  <si>
    <t>Panete  pulido en muros y losa de fondo</t>
  </si>
  <si>
    <t>Registro  Filtrante de( 0.50 X 0.50 X 1.00 )</t>
  </si>
  <si>
    <t>Tee de P.V.C  redondo 8</t>
  </si>
  <si>
    <t>Tubo  de P.V.C  redondo 8</t>
  </si>
  <si>
    <t xml:space="preserve">Tapon de P.V.C  redondo 4 </t>
  </si>
  <si>
    <t>Sanitaria</t>
  </si>
  <si>
    <t>CAMARA  SEPTICA  DE DOS CAMARAS( 6.10 x 3.30 x 1.60) INCLUYE   REGISTRO  Y  FILTRANTE</t>
  </si>
  <si>
    <t xml:space="preserve">SUB-TOTAL CASETA SOBRE CISTERNA </t>
  </si>
  <si>
    <t>Pintura Mantenimiento ( rejas de hierro )</t>
  </si>
  <si>
    <t>Pintura de base ( 1 mano ) ( Económica )</t>
  </si>
  <si>
    <t>Pintura Acrílica ( muros )</t>
  </si>
  <si>
    <t>p2</t>
  </si>
  <si>
    <t>Puerta de rejas de hierro ( Barra C, 1/2" )</t>
  </si>
  <si>
    <t>Piso de H.S. Frotado ( H= 0.10 m )</t>
  </si>
  <si>
    <t>Impermeabilizante  ( e= 3.0  mm )</t>
  </si>
  <si>
    <t>Fino en techo inclinado</t>
  </si>
  <si>
    <t xml:space="preserve">CASETA SOBRE CISTERNA </t>
  </si>
  <si>
    <t xml:space="preserve">SUB-TOTAL  CISTERNA   8,000  Gls.  DE   E= 0.15 MT  </t>
  </si>
  <si>
    <t xml:space="preserve">Piezas e inst. Bomba </t>
  </si>
  <si>
    <t>Tanque de 120 Gls. ( Presurizado en Fibra)</t>
  </si>
  <si>
    <t>Bomba p/cisterna  2  Hp</t>
  </si>
  <si>
    <t>Tapa de cisterna (galvanizada)</t>
  </si>
  <si>
    <t>Fino en losa superior</t>
  </si>
  <si>
    <t>CISTERNA   8,000   GLS.   DE   E= 0.15  MT  DE     ( 5.40 X  3.59 X 2.60 )</t>
  </si>
  <si>
    <t>VARIOS</t>
  </si>
  <si>
    <t>Acrílica en muros ( Interior y exterior ) losas, Vigas y Columnas</t>
  </si>
  <si>
    <t>Mano de obra colocacion accesorios</t>
  </si>
  <si>
    <t>Tub. y Piezas de pvc interiores p/aparatos</t>
  </si>
  <si>
    <t>Accesorios para baños</t>
  </si>
  <si>
    <t xml:space="preserve">Tapon de registro 4" </t>
  </si>
  <si>
    <t xml:space="preserve">Desague de Pisos 2" </t>
  </si>
  <si>
    <t>Ventilación  de 3"en baños</t>
  </si>
  <si>
    <t>Lavamanos Blanco  (mediano)</t>
  </si>
  <si>
    <t>Inodoros  blanco (inc. accs, m.o.)</t>
  </si>
  <si>
    <t>INSTALACION SANITARIA</t>
  </si>
  <si>
    <t>Bancos de granito sin espaldar en area de juego</t>
  </si>
  <si>
    <t>Jardineras  de bloques ( 1.00 ancho) areas aulas inicial</t>
  </si>
  <si>
    <t>Jardineras  de bloques ( 1.50 ancho) areas aulas inicial</t>
  </si>
  <si>
    <t>Verja malla ciclonica de cierre aula inicial</t>
  </si>
  <si>
    <t>Puerta de cierre de 2.03ml en patio aula inicial</t>
  </si>
  <si>
    <t>Tobogan " LITTLE TIKES " ( Sol. Modelo )</t>
  </si>
  <si>
    <t>Pintura Infantil en Muros</t>
  </si>
  <si>
    <t xml:space="preserve">Suministro y colocacion de columpios </t>
  </si>
  <si>
    <t>AREA RECREO EDUC. INICIAL + OTROS</t>
  </si>
  <si>
    <t>Mantenimiento en muros (h=1.50m)</t>
  </si>
  <si>
    <t>PINTURA   ( Tropical )</t>
  </si>
  <si>
    <t>Zabaletas</t>
  </si>
  <si>
    <t>Rampa tipo L para ascesar a aulas</t>
  </si>
  <si>
    <t>Escalones de cemento en exterior</t>
  </si>
  <si>
    <t xml:space="preserve">Aceras de hormigón simple violinado(e = 0.10 m) </t>
  </si>
  <si>
    <t xml:space="preserve">ACERAS PERIMETRALES </t>
  </si>
  <si>
    <t>Plafond en PVC</t>
  </si>
  <si>
    <t>PLAFOND.</t>
  </si>
  <si>
    <t>Pilet en baño revestida de ceramica</t>
  </si>
  <si>
    <t>Inodoros blanco (inc. accs, m.o.)</t>
  </si>
  <si>
    <t>BLOQUE   B4  ( 3 Aula  Inicial  + Baños )</t>
  </si>
  <si>
    <t>SUB-TOTAL   BLOQUE   B3</t>
  </si>
  <si>
    <t xml:space="preserve">PINTURA ( Dos manos ) </t>
  </si>
  <si>
    <t>Rampa tipo L para accesar  a  aulas</t>
  </si>
  <si>
    <t>Vertedero y lavamano exterior con llave de chorro</t>
  </si>
  <si>
    <t xml:space="preserve">Tapon de registro 2" </t>
  </si>
  <si>
    <t>Bajante  de 4"en baños</t>
  </si>
  <si>
    <t>Vertedero p/Baños (Revestido en Ceramica)</t>
  </si>
  <si>
    <t>Orinal blanco ( Inc. acces, y M.O.</t>
  </si>
  <si>
    <t xml:space="preserve">BLOQUE  B3 </t>
  </si>
  <si>
    <t>Acrílica  en  muros  interiores ,losas , vigas   y  columnas</t>
  </si>
  <si>
    <t>Acrílica en  muros exteriores</t>
  </si>
  <si>
    <t>PINTURA ( Dos  manos  )</t>
  </si>
  <si>
    <t>CUARTO   NIVEL (Caja de Escalera)</t>
  </si>
  <si>
    <t>Acrílica en muros interiores , losa , viga  y  columnas</t>
  </si>
  <si>
    <t xml:space="preserve"> Acrílica en muro  exterior</t>
  </si>
  <si>
    <t xml:space="preserve">De base  </t>
  </si>
  <si>
    <t>PINTURA ( Dos manos  )</t>
  </si>
  <si>
    <t>Tapon de registro de 2"</t>
  </si>
  <si>
    <t>Tapon de registro de 3"</t>
  </si>
  <si>
    <t>Desague de Pisos 2"</t>
  </si>
  <si>
    <t>Orinales Simplex ( Inc. acces, y M.O.</t>
  </si>
  <si>
    <t>BARANDAS</t>
  </si>
  <si>
    <t xml:space="preserve">TERCER  NIVEL </t>
  </si>
  <si>
    <t>Orinales  ( Inc. acces, y M.O.</t>
  </si>
  <si>
    <t xml:space="preserve">SEGUNDO NIVEL </t>
  </si>
  <si>
    <t>SUB-TOTAL  PRIMER  NIVEL  BLOQUE   B2</t>
  </si>
  <si>
    <t xml:space="preserve">BLOQUE  B2 </t>
  </si>
  <si>
    <t>CUARTO   NIVEL  ( CAJA DE ESCALERA )</t>
  </si>
  <si>
    <t>Inodoros Royal blanco (inc. accs, m.o.)</t>
  </si>
  <si>
    <t>SUB-TOTAL  PRIMER  NIVEL  BLOQUE   B1</t>
  </si>
  <si>
    <t>Plafond en PVC bano ADM.</t>
  </si>
  <si>
    <t>PRIMER NIVEL</t>
  </si>
  <si>
    <t xml:space="preserve">BLOQUE  BI  </t>
  </si>
  <si>
    <t>CANT</t>
  </si>
  <si>
    <t>P.U</t>
  </si>
  <si>
    <t>PARTIDAS</t>
  </si>
  <si>
    <t>PU</t>
  </si>
  <si>
    <t>COMEDOR 360</t>
  </si>
  <si>
    <t xml:space="preserve">m2 </t>
  </si>
  <si>
    <t xml:space="preserve">ml </t>
  </si>
  <si>
    <t>TERMINACION DE PISOS</t>
  </si>
  <si>
    <t xml:space="preserve">Mosaicos de granito fondo gris (0,30 x 0.30 ) </t>
  </si>
  <si>
    <t xml:space="preserve">Zocalos granito fondo gris ( 0,10 x 0,07 ) </t>
  </si>
  <si>
    <t>TERMINACION DE TECHO</t>
  </si>
  <si>
    <t xml:space="preserve">Bajante pluvial de 3" </t>
  </si>
  <si>
    <t xml:space="preserve">ud </t>
  </si>
  <si>
    <t xml:space="preserve">Impermeabilizante (e=3.0 mm) </t>
  </si>
  <si>
    <t>PUERTAS (Solicitar Diseño)</t>
  </si>
  <si>
    <t xml:space="preserve">Puerta en polimetal ( 1.60 x 3.05 ) Inc. Tragaluz </t>
  </si>
  <si>
    <t xml:space="preserve">Puerta en polimetal ( 1.80 x 2.55 ) Inc. Tragaluz </t>
  </si>
  <si>
    <t xml:space="preserve">Puerta en polimetal ( 1.00 x 2.55 ) Inc. Tragaluz </t>
  </si>
  <si>
    <t xml:space="preserve">Puerta en polimetal ( 0.80 x 2.55 ) Inc. Tragaluz </t>
  </si>
  <si>
    <t xml:space="preserve">Puerta en polimetal ( 0.90 x 2.10 ) Inc. Tragaluz </t>
  </si>
  <si>
    <t xml:space="preserve">Puerta en polimetal ( 0.70 x 2.80 ) Inc. Tragaluz en
vertedero </t>
  </si>
  <si>
    <t xml:space="preserve">Puerta en polimetal ( 0.90 x 1.50 ) en baños </t>
  </si>
  <si>
    <t>VENTANAS</t>
  </si>
  <si>
    <t xml:space="preserve">Ventanas AA Reforzadas (espesor 0.053mm) </t>
  </si>
  <si>
    <t xml:space="preserve">Protectores de H.B/Cuad. 1/2"en Ventanas </t>
  </si>
  <si>
    <t xml:space="preserve">p2 </t>
  </si>
  <si>
    <t xml:space="preserve">Inodoros blanco (inc. accs, m.o.) </t>
  </si>
  <si>
    <t xml:space="preserve">Lavamanos Blanco (mediano) </t>
  </si>
  <si>
    <t xml:space="preserve">Lavamanos Blanco (empotrado) </t>
  </si>
  <si>
    <t xml:space="preserve">Fregadero doble inc. Mo. Y tuberias. </t>
  </si>
  <si>
    <t xml:space="preserve">Lavadero sencillo </t>
  </si>
  <si>
    <t xml:space="preserve">Barra para minusvalidos </t>
  </si>
  <si>
    <t xml:space="preserve">Desague de Pisos 3" </t>
  </si>
  <si>
    <t xml:space="preserve">Tapon de registro 3" </t>
  </si>
  <si>
    <t xml:space="preserve">Accesorios para baños </t>
  </si>
  <si>
    <t xml:space="preserve">Tub. y Piezas de pvc interiores p/aparatos </t>
  </si>
  <si>
    <t xml:space="preserve">pa </t>
  </si>
  <si>
    <t xml:space="preserve">Mano de obra colocacion accesorios </t>
  </si>
  <si>
    <t xml:space="preserve">Tuberia de agua potable de 3/4 " ( Inc. M.o. ) </t>
  </si>
  <si>
    <t xml:space="preserve">Llave de paso de 3/4 " </t>
  </si>
  <si>
    <t xml:space="preserve">Tuberia Drenaje 4" SDR-41( m.o. emp. exc.) </t>
  </si>
  <si>
    <t xml:space="preserve">Tuberia Drenaje 3" SDR-41( m.o. emp. exc.) </t>
  </si>
  <si>
    <t xml:space="preserve">Trampa de grasa ( 1.10 x 1.65 x 1.20) </t>
  </si>
  <si>
    <t xml:space="preserve">Cámara de Inspección ( 0.90 x 0.90 x 0.75) </t>
  </si>
  <si>
    <t xml:space="preserve">Vertedero revestido de ceramica </t>
  </si>
  <si>
    <t xml:space="preserve">Pileta revestida incluye ducha </t>
  </si>
  <si>
    <t>REVESTIMIENTO EN :</t>
  </si>
  <si>
    <t xml:space="preserve">Cerámica de ( 0.20 x 0.20 ) en cocina (h=3.20 mt ) </t>
  </si>
  <si>
    <t xml:space="preserve">Cerámica de ( 0.20 x 0.20 ) en ducha </t>
  </si>
  <si>
    <t xml:space="preserve">Cerámica de ( 0.20 x 0.20 ) en area de baño </t>
  </si>
  <si>
    <t xml:space="preserve">Cerámica de ( 0.20 x 0.20 ) en area de lavamanos </t>
  </si>
  <si>
    <t xml:space="preserve">Cerámica de ( 0.20 x 0.20 ) en area de lavado de
alimentos </t>
  </si>
  <si>
    <t>Revestimiento de tableta tipo ladrillos en frente y posterior</t>
  </si>
  <si>
    <t>ACERAS PERIMETRAL EN AREA EXTERIOR</t>
  </si>
  <si>
    <t xml:space="preserve">Relleno compactado (e = 0.20mt ) </t>
  </si>
  <si>
    <t xml:space="preserve">m3 </t>
  </si>
  <si>
    <t xml:space="preserve">Hormigon simple ( violinado e =0.10m) </t>
  </si>
  <si>
    <t xml:space="preserve">Zabaleta </t>
  </si>
  <si>
    <t xml:space="preserve">Rampa de hormigon </t>
  </si>
  <si>
    <t>PINTURA</t>
  </si>
  <si>
    <t xml:space="preserve">Base (Economica) </t>
  </si>
  <si>
    <t xml:space="preserve">Acrílica en muros ( Interior y exterior ) losas, Vigas y
Columnas </t>
  </si>
  <si>
    <t xml:space="preserve">Mantenimiento en protectores </t>
  </si>
  <si>
    <t xml:space="preserve">Pergolado de hierro </t>
  </si>
  <si>
    <t xml:space="preserve">Gabinete de polimetal en piso </t>
  </si>
  <si>
    <t xml:space="preserve">pl </t>
  </si>
  <si>
    <t xml:space="preserve">Gabinete de polimetal en pared </t>
  </si>
  <si>
    <t xml:space="preserve">Tope en meseta en area de lavado de alimentos de hormigon
con ceramica </t>
  </si>
  <si>
    <t xml:space="preserve">Base de gabinete </t>
  </si>
  <si>
    <t xml:space="preserve">Trameria de madera pino tratado en cocina </t>
  </si>
  <si>
    <t xml:space="preserve">Meseta para colocar lavamanos empotrados </t>
  </si>
  <si>
    <t>INSTALACION ELECTRICA</t>
  </si>
  <si>
    <t xml:space="preserve">Salidas Luz Cenital </t>
  </si>
  <si>
    <t xml:space="preserve">Lámpara Colgante tipo campana Cat. P3112M ,65WS-
1XE27 -120V </t>
  </si>
  <si>
    <t>Lámpara de Pared C/ maya prot/ V. LG60492 (blanca )</t>
  </si>
  <si>
    <t xml:space="preserve">Salidas Interruptor Simple Levintong. </t>
  </si>
  <si>
    <t xml:space="preserve">Salidas Tomacorrientes 110v doble Levintong aterrizados </t>
  </si>
  <si>
    <t xml:space="preserve">Salidas de Abanicos </t>
  </si>
  <si>
    <t xml:space="preserve">Salidas de Control Abanicos </t>
  </si>
  <si>
    <t xml:space="preserve">S/C : Abanico KDK - 56¨( sin globo y bombillo ) </t>
  </si>
  <si>
    <t>JARDINERIA</t>
  </si>
  <si>
    <t>PA</t>
  </si>
  <si>
    <t>SANITARIA EXTERIOR</t>
  </si>
  <si>
    <t>SOLUCION PLUVIAL</t>
  </si>
  <si>
    <t>ELECTRICIDAD EXTERIOR</t>
  </si>
  <si>
    <t>Fecha aproximada de entrega</t>
  </si>
  <si>
    <t>Tiempo aproximado de ejecución</t>
  </si>
  <si>
    <t>Monto por ejecutar del presupuesto base</t>
  </si>
  <si>
    <t>Monto por ejecutar de adicionales</t>
  </si>
  <si>
    <t>BLOQUE</t>
  </si>
  <si>
    <t>B1, 1N</t>
  </si>
  <si>
    <t>TIEMPO MESES</t>
  </si>
  <si>
    <t>1 - 7</t>
  </si>
  <si>
    <t>8 - 14</t>
  </si>
  <si>
    <t>15 - 21</t>
  </si>
  <si>
    <t>B1, 2N</t>
  </si>
  <si>
    <t>B1, 3N</t>
  </si>
  <si>
    <t>B2, 1N</t>
  </si>
  <si>
    <t>B2, 2N</t>
  </si>
  <si>
    <t>B2, 3N</t>
  </si>
  <si>
    <t>B2, CE</t>
  </si>
  <si>
    <t>B3, 1N</t>
  </si>
  <si>
    <t>B3, CE</t>
  </si>
  <si>
    <t>B4</t>
  </si>
  <si>
    <t>CISTERNA</t>
  </si>
  <si>
    <t>TODAS</t>
  </si>
  <si>
    <t>CASETA  CIS</t>
  </si>
  <si>
    <t>ACTIVIDADES / TIEMPO SEMANAS</t>
  </si>
  <si>
    <t>VERJA</t>
  </si>
  <si>
    <t>CANCHA</t>
  </si>
  <si>
    <t>BLOQUE B4</t>
  </si>
  <si>
    <t>ENTRADA GENERAL  / CANCHA</t>
  </si>
  <si>
    <t>PROTECTORES METALICOS</t>
  </si>
  <si>
    <t>INS. ELECT. EXT.</t>
  </si>
  <si>
    <t>ACCESIBILIDAD</t>
  </si>
  <si>
    <t>RAMPAS, ESCALERAS Y ACERAS EXTERIORES</t>
  </si>
  <si>
    <t>INS. ELECT</t>
  </si>
  <si>
    <t>FLUJO DE CAJA</t>
  </si>
  <si>
    <t>MISCELÁNEOS</t>
  </si>
  <si>
    <t>SEÑALIZACIÓN</t>
  </si>
  <si>
    <t>PUERTAS</t>
  </si>
  <si>
    <t>NOTAS:</t>
  </si>
  <si>
    <t>INSTALACIÓN SANITARIA</t>
  </si>
  <si>
    <t>PLAFÓN.</t>
  </si>
  <si>
    <t>SÉPTICO 1</t>
  </si>
  <si>
    <t>SÉPTICO 2</t>
  </si>
  <si>
    <t>ÁREAS EXT</t>
  </si>
  <si>
    <t xml:space="preserve">ACCESO  PRINCIPAL , ÁREA  CÍVICA  Y  PATIO </t>
  </si>
  <si>
    <t>GRADERÍA</t>
  </si>
  <si>
    <t>JARDINERÍA</t>
  </si>
  <si>
    <t>SOLUCIÓN PLUVIAL</t>
  </si>
  <si>
    <t>INSTALACIÓN ELÉCTRICA EXTERIOR</t>
  </si>
  <si>
    <t>Replanteo</t>
  </si>
  <si>
    <t>Relleno de reposicion</t>
  </si>
  <si>
    <t>Relleno compactado</t>
  </si>
  <si>
    <t>Losa  superior  de   e= 0.15 m (  Ø 3/8" @ 0.25  y         Ø 3/8" @ 0.14 )</t>
  </si>
  <si>
    <t>Bloques de muros 6"  S.N.P.</t>
  </si>
  <si>
    <t>Losas y vuelos ( h=0.12 m )</t>
  </si>
  <si>
    <t>Pañete en muros maestreado ( interior )</t>
  </si>
  <si>
    <t>Preliminares:</t>
  </si>
  <si>
    <t>Movimiento de Tierra:</t>
  </si>
  <si>
    <t>Bote de materiales</t>
  </si>
  <si>
    <t xml:space="preserve">Relleno de reposición </t>
  </si>
  <si>
    <t>Hormigón en :</t>
  </si>
  <si>
    <t>Losa de fondo  e= 0.20 mt</t>
  </si>
  <si>
    <t>Losa superior  e= 0.15 mt</t>
  </si>
  <si>
    <t xml:space="preserve">Columnas amarre ( 0.20 x 0.20 ) </t>
  </si>
  <si>
    <t>Muro de bloques</t>
  </si>
  <si>
    <t xml:space="preserve">De 0.20 m con ¢  3/8 a 0.20 m BNP </t>
  </si>
  <si>
    <t>De 0.15 m con ¢ 3/8 a 0.20 m BNP</t>
  </si>
  <si>
    <t>Terminación Superficies</t>
  </si>
  <si>
    <t>Pañete pulido en muros y  losa</t>
  </si>
  <si>
    <t>Zabaleta</t>
  </si>
  <si>
    <t>Excavación</t>
  </si>
  <si>
    <t xml:space="preserve">Bote </t>
  </si>
  <si>
    <t xml:space="preserve">Losa de fondo  e = 0.15 mt </t>
  </si>
  <si>
    <t>Perforación de pozo</t>
  </si>
  <si>
    <t>Transporte de equipo</t>
  </si>
  <si>
    <t>Terminacion de superficie</t>
  </si>
  <si>
    <t>Pañete en exterior</t>
  </si>
  <si>
    <t>Pañete liso en columnas</t>
  </si>
  <si>
    <t>Fraguache</t>
  </si>
  <si>
    <t>TECHO ALUZIN</t>
  </si>
  <si>
    <t>ÁREA RECREATIVA</t>
  </si>
  <si>
    <t>REVESTIMIENTO</t>
  </si>
  <si>
    <t>CONTRATISTA</t>
  </si>
  <si>
    <t>CONSTRUCTORA DATER SRL</t>
  </si>
  <si>
    <t>SANITARIA EXT.</t>
  </si>
  <si>
    <t>* LOS MONTOS NO INCLUYEN GASTOS INDIRECTOS</t>
  </si>
  <si>
    <r>
      <t xml:space="preserve">SUB-TOTAL  </t>
    </r>
    <r>
      <rPr>
        <b/>
        <sz val="11"/>
        <color indexed="8"/>
        <rFont val="Arial Narrow"/>
        <family val="2"/>
      </rPr>
      <t xml:space="preserve"> SEGUNDO NIVEL  BLOQUE  B1</t>
    </r>
  </si>
  <si>
    <r>
      <t xml:space="preserve">SUB-TOTAL  </t>
    </r>
    <r>
      <rPr>
        <b/>
        <sz val="11"/>
        <color indexed="8"/>
        <rFont val="Arial Narrow"/>
        <family val="2"/>
      </rPr>
      <t xml:space="preserve"> TERCER NIVEL  BLOQUE  B1</t>
    </r>
  </si>
  <si>
    <r>
      <t xml:space="preserve">SUB-TOTAL  </t>
    </r>
    <r>
      <rPr>
        <b/>
        <sz val="11"/>
        <color indexed="8"/>
        <rFont val="Arial Narrow"/>
        <family val="2"/>
      </rPr>
      <t xml:space="preserve"> BLOQUE  B1</t>
    </r>
  </si>
  <si>
    <r>
      <t xml:space="preserve">SUB-TOTAL  </t>
    </r>
    <r>
      <rPr>
        <b/>
        <sz val="11"/>
        <color indexed="8"/>
        <rFont val="Arial Narrow"/>
        <family val="2"/>
      </rPr>
      <t xml:space="preserve"> SEGUNDO NIVEL  BLOQUE  B2</t>
    </r>
  </si>
  <si>
    <r>
      <t xml:space="preserve">SUB-TOTAL  </t>
    </r>
    <r>
      <rPr>
        <b/>
        <sz val="11"/>
        <color indexed="8"/>
        <rFont val="Arial Narrow"/>
        <family val="2"/>
      </rPr>
      <t xml:space="preserve"> TERCER  NIVEL  BLOQUE  B2</t>
    </r>
  </si>
  <si>
    <r>
      <t xml:space="preserve">SUB-TOTAL  CUARTO   NIVEL CAJA  DE  ESCALERA </t>
    </r>
    <r>
      <rPr>
        <b/>
        <sz val="11"/>
        <color indexed="8"/>
        <rFont val="Arial Narrow"/>
        <family val="2"/>
      </rPr>
      <t xml:space="preserve"> </t>
    </r>
  </si>
  <si>
    <r>
      <t xml:space="preserve">SUB-TOTAL  </t>
    </r>
    <r>
      <rPr>
        <b/>
        <sz val="11"/>
        <color indexed="8"/>
        <rFont val="Arial Narrow"/>
        <family val="2"/>
      </rPr>
      <t xml:space="preserve"> BLOQUE  B2</t>
    </r>
  </si>
  <si>
    <r>
      <t xml:space="preserve">SUB-TOTAL  </t>
    </r>
    <r>
      <rPr>
        <b/>
        <sz val="11"/>
        <color indexed="8"/>
        <rFont val="Arial Narrow"/>
        <family val="2"/>
      </rPr>
      <t xml:space="preserve"> BLOQUE  B4  ( 3  AULA  INICIAL )</t>
    </r>
  </si>
  <si>
    <t>MONTO POR EJECUTAR PRESUPUESTO BASE</t>
  </si>
  <si>
    <t>MONTO  POR EJECUTAR DE ADICIONALES</t>
  </si>
  <si>
    <t>Pozo Filtrante ( Perforación + Tubos de  PVC de 8" )</t>
  </si>
  <si>
    <t>TERMINACIÓN DE PISOS</t>
  </si>
  <si>
    <t>1-7</t>
  </si>
  <si>
    <t>Columnas</t>
  </si>
  <si>
    <t>COMEDOR</t>
  </si>
  <si>
    <t>TERMINACION DE SUPERFICES</t>
  </si>
  <si>
    <t xml:space="preserve"> </t>
  </si>
  <si>
    <t>SUB TOTAL COMEDOR 360</t>
  </si>
  <si>
    <t>ILUMINACION  EXTERIOR, CANCHA</t>
  </si>
  <si>
    <t>CANCHA MIXTA   DE  ( 32.00 x 19.00  )  APROBADA</t>
  </si>
  <si>
    <t>RD$</t>
  </si>
  <si>
    <t>MONTO  POR EJECUTAR DEL BASE</t>
  </si>
  <si>
    <t xml:space="preserve"> MONTO TOTAL APROXIMADO DEL BASE + ADIC</t>
  </si>
  <si>
    <t>SIN INDIRECTOS</t>
  </si>
  <si>
    <t>SIN CAMINO DE ACCESO</t>
  </si>
  <si>
    <t>APROBACION DE MURO DE CONTENCIO EXTERIOR</t>
  </si>
  <si>
    <t>GRADA APROBADA</t>
  </si>
  <si>
    <t>SUB TOTAL GRADA APROBADA</t>
  </si>
  <si>
    <t>MALLA CICLONICA SOBRE VERJA</t>
  </si>
  <si>
    <t>SUB TOTAL MALLA CICLINICA</t>
  </si>
  <si>
    <t>VERJA PERIMETRAL DEL INICIAL</t>
  </si>
  <si>
    <t>SUB TOTAL VERJA PERIMETRAL DEL INICIAL</t>
  </si>
  <si>
    <t>SUB TOTAL BARANDAS EN ESCALERA</t>
  </si>
  <si>
    <t>Con indirectos</t>
  </si>
  <si>
    <t>PARTIDA</t>
  </si>
  <si>
    <t>SUB TOTAL MURO FRENTE COMEDOR</t>
  </si>
  <si>
    <t>PLAZA CIVICA Y ACERAS DE INTERCONEXION, RAMPAS, ESCALERAS Y ACERAS</t>
  </si>
  <si>
    <t>ENTRADA PRICIPAL</t>
  </si>
  <si>
    <t>SUB TOTAL  ENTRADA PRINCIPAL</t>
  </si>
  <si>
    <t>BARANDAS EN ESCALERA B1,B2B3, GARDA PRESUPUESTADA</t>
  </si>
  <si>
    <t>PINTURA DE CANCHAS</t>
  </si>
  <si>
    <t>SUB TOTAL PINTURA DE CANCHAS</t>
  </si>
  <si>
    <t>CASETA ELECTRICA, GAS Y BASURA</t>
  </si>
  <si>
    <t>SUB TOTAL  CASETA ELECTRICA. GAS Y BASURA</t>
  </si>
  <si>
    <t>TOPES EN BAÑOS, LLAVES, LETRAS, ETC</t>
  </si>
  <si>
    <t>SUB TOTAL TOPES EN BAÑOS, LLAVES, LETRAS, ETC</t>
  </si>
  <si>
    <t>3 MESES</t>
  </si>
  <si>
    <t>TOTAL 100%</t>
  </si>
  <si>
    <t>8-14</t>
  </si>
  <si>
    <t>15-21</t>
  </si>
  <si>
    <t>22-31</t>
  </si>
  <si>
    <t>PARTIDA REALIZADANDOSE PROXIMO ATERMINAR</t>
  </si>
  <si>
    <t>PARTIDA POR REALIZAR</t>
  </si>
  <si>
    <t>* ESTE CRONOGRAMA ESTÁ AJUSTADO AL FLUJO DE CAJA ANTES ESTABLECIDO, EL NO CUMPLIMIENTO A TIEMPO DE LOS DESEMBOLSOS CONLLEVARA Al NO CUMPLIMIENTO DE LOS PLAZOS.</t>
  </si>
  <si>
    <t>* EL MONTO TOTAL ES UNA PROYECCIÓN, ESTE MONTO PUEDE VERSE AFECTADO POR LAS PARTIDAS NUEVAS Y LOS AUMENTOS DE CANTIDADES QUE EVENTUALMENTE SE PRESENTARÁN.</t>
  </si>
  <si>
    <t>MALLA CICLONICA APROBADA</t>
  </si>
  <si>
    <t>MURO DE CONTENCION APROBADO</t>
  </si>
  <si>
    <t>MALLA CICLONIA</t>
  </si>
  <si>
    <t>PARTIDA INICIADA</t>
  </si>
  <si>
    <t>ENERO (40%)</t>
  </si>
  <si>
    <t>FEBRERO (40%)</t>
  </si>
  <si>
    <t>MARZO (20%)</t>
  </si>
  <si>
    <t>CRONOGRAMA DE ACTIVIDADES ESCUELA ESPEJO LA MILAGROSA (COD.2379) (PARA TERMINACION) MARZO 2021</t>
  </si>
  <si>
    <t>JUNIO</t>
  </si>
  <si>
    <t>ABRIL  2021</t>
  </si>
  <si>
    <t>MAYO 2021</t>
  </si>
  <si>
    <t>JUNIO 2021</t>
  </si>
  <si>
    <t>22 - 33</t>
  </si>
  <si>
    <t>22-30</t>
  </si>
  <si>
    <t xml:space="preserve">  </t>
  </si>
  <si>
    <t>BASICA LA MILAGROSA- MONTO APROXIMADO DEL PRESUPUESTO BASE PARA TERMINACION PB- HASTA CUB #12- MARZO 2021</t>
  </si>
  <si>
    <t>BASICA LA MILAGROSA- MONTO APROXIMADO PARA TERMINACION DE PARTIDAS ADICIONALES - HASTA CUB #12- MARZO 2021</t>
  </si>
  <si>
    <t>Techo de aluzinc y tijerillas metalicas</t>
  </si>
  <si>
    <t>SIN BOTE DE MATERIAL DEL EXTERIOR , PORQUE ESTEMOS EN ESPERA DE VERIFICACION DE LEVANTAMIENTOS PRESENTADOS POR EL CONTRATISTA DE SU VOLUMEN DE RELLENO DE CALICHE DE MINA)</t>
  </si>
  <si>
    <t>22 - 30</t>
  </si>
  <si>
    <t>MONTO TOTAL SIN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</si>
</sst>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$&quot;* #,##0.00_-;\-&quot;$&quot;* #,##0.00_-;_-&quot;$&quot;* &quot;-&quot;??_-;_-@_-"/>
    <numFmt numFmtId="167" formatCode="&quot;$&quot;#,##0.00"/>
    <numFmt numFmtId="168" formatCode="[$-1C0A]d&quot; de &quot;mmmm&quot; de &quot;yyyy;@"/>
    <numFmt numFmtId="169" formatCode="&quot;RD&quot;&quot;$&quot;#,##0.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80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indexed="8"/>
      <name val="Arial Narrow"/>
      <family val="2"/>
    </font>
    <font>
      <b/>
      <i/>
      <sz val="11"/>
      <name val="Arial Narrow"/>
      <family val="2"/>
    </font>
    <font>
      <b/>
      <sz val="14"/>
      <name val="Arial Narrow"/>
      <family val="2"/>
    </font>
    <font>
      <b/>
      <sz val="10"/>
      <color theme="1"/>
      <name val="Arial Narrow"/>
      <family val="2"/>
    </font>
    <font>
      <b/>
      <sz val="10.5"/>
      <color theme="1"/>
      <name val="Arial Narrow"/>
      <family val="2"/>
    </font>
    <font>
      <sz val="10.5"/>
      <color theme="1"/>
      <name val="Arial Narrow"/>
      <family val="2"/>
    </font>
    <font>
      <sz val="10.5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2A2A2A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586">
    <xf numFmtId="0" fontId="0" fillId="0" borderId="0" xfId="0"/>
    <xf numFmtId="0" fontId="0" fillId="0" borderId="0" xfId="0" applyBorder="1"/>
    <xf numFmtId="0" fontId="0" fillId="0" borderId="15" xfId="0" applyFill="1" applyBorder="1"/>
    <xf numFmtId="0" fontId="0" fillId="0" borderId="16" xfId="0" applyFill="1" applyBorder="1"/>
    <xf numFmtId="0" fontId="4" fillId="0" borderId="0" xfId="0" applyFont="1"/>
    <xf numFmtId="167" fontId="0" fillId="0" borderId="0" xfId="0" applyNumberFormat="1"/>
    <xf numFmtId="0" fontId="5" fillId="0" borderId="0" xfId="0" applyFont="1"/>
    <xf numFmtId="0" fontId="0" fillId="0" borderId="16" xfId="0" applyBorder="1"/>
    <xf numFmtId="0" fontId="0" fillId="0" borderId="17" xfId="0" applyBorder="1"/>
    <xf numFmtId="0" fontId="0" fillId="0" borderId="21" xfId="0" applyBorder="1"/>
    <xf numFmtId="0" fontId="0" fillId="0" borderId="36" xfId="0" applyBorder="1"/>
    <xf numFmtId="0" fontId="0" fillId="0" borderId="30" xfId="0" applyBorder="1"/>
    <xf numFmtId="0" fontId="0" fillId="0" borderId="39" xfId="0" applyBorder="1"/>
    <xf numFmtId="0" fontId="0" fillId="0" borderId="28" xfId="0" applyBorder="1"/>
    <xf numFmtId="0" fontId="0" fillId="0" borderId="40" xfId="0" applyBorder="1"/>
    <xf numFmtId="0" fontId="0" fillId="6" borderId="21" xfId="0" applyFill="1" applyBorder="1"/>
    <xf numFmtId="0" fontId="0" fillId="7" borderId="36" xfId="0" applyFill="1" applyBorder="1"/>
    <xf numFmtId="166" fontId="8" fillId="0" borderId="0" xfId="1" applyFont="1" applyFill="1" applyBorder="1"/>
    <xf numFmtId="0" fontId="8" fillId="0" borderId="0" xfId="0" applyFont="1" applyFill="1" applyBorder="1"/>
    <xf numFmtId="0" fontId="8" fillId="2" borderId="0" xfId="0" applyFont="1" applyFill="1" applyBorder="1"/>
    <xf numFmtId="0" fontId="9" fillId="0" borderId="0" xfId="7" applyFont="1" applyFill="1" applyBorder="1" applyAlignment="1">
      <alignment horizontal="center" vertical="center"/>
    </xf>
    <xf numFmtId="4" fontId="9" fillId="0" borderId="0" xfId="10" applyNumberFormat="1" applyFont="1" applyFill="1" applyBorder="1" applyAlignment="1">
      <alignment horizontal="center" vertical="center"/>
    </xf>
    <xf numFmtId="4" fontId="9" fillId="0" borderId="0" xfId="7" applyNumberFormat="1" applyFont="1" applyFill="1" applyBorder="1" applyAlignment="1">
      <alignment horizontal="center" vertical="center"/>
    </xf>
    <xf numFmtId="4" fontId="9" fillId="0" borderId="0" xfId="7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vertical="center"/>
    </xf>
    <xf numFmtId="4" fontId="8" fillId="2" borderId="0" xfId="0" applyNumberFormat="1" applyFont="1" applyFill="1" applyBorder="1"/>
    <xf numFmtId="49" fontId="9" fillId="0" borderId="0" xfId="0" applyNumberFormat="1" applyFont="1" applyFill="1" applyBorder="1" applyAlignment="1">
      <alignment vertical="justify"/>
    </xf>
    <xf numFmtId="4" fontId="9" fillId="0" borderId="0" xfId="0" applyNumberFormat="1" applyFont="1" applyFill="1" applyBorder="1" applyAlignment="1">
      <alignment horizontal="center"/>
    </xf>
    <xf numFmtId="4" fontId="8" fillId="0" borderId="0" xfId="2" applyNumberFormat="1" applyFont="1" applyFill="1" applyBorder="1" applyAlignment="1"/>
    <xf numFmtId="4" fontId="8" fillId="0" borderId="0" xfId="0" applyNumberFormat="1" applyFont="1" applyFill="1" applyBorder="1"/>
    <xf numFmtId="0" fontId="9" fillId="3" borderId="0" xfId="0" applyFont="1" applyFill="1" applyBorder="1" applyAlignment="1">
      <alignment vertical="justify"/>
    </xf>
    <xf numFmtId="4" fontId="8" fillId="3" borderId="0" xfId="2" applyNumberFormat="1" applyFont="1" applyFill="1" applyBorder="1" applyAlignment="1"/>
    <xf numFmtId="4" fontId="8" fillId="3" borderId="0" xfId="0" applyNumberFormat="1" applyFont="1" applyFill="1" applyBorder="1" applyAlignment="1">
      <alignment horizontal="center"/>
    </xf>
    <xf numFmtId="4" fontId="8" fillId="3" borderId="0" xfId="0" applyNumberFormat="1" applyFont="1" applyFill="1" applyBorder="1"/>
    <xf numFmtId="0" fontId="8" fillId="3" borderId="0" xfId="0" applyFont="1" applyFill="1" applyBorder="1"/>
    <xf numFmtId="0" fontId="8" fillId="0" borderId="0" xfId="0" applyFont="1" applyFill="1" applyBorder="1" applyAlignment="1">
      <alignment vertical="justify"/>
    </xf>
    <xf numFmtId="4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justify" wrapText="1"/>
    </xf>
    <xf numFmtId="4" fontId="11" fillId="0" borderId="0" xfId="2" applyNumberFormat="1" applyFont="1" applyFill="1" applyBorder="1" applyAlignment="1">
      <alignment horizontal="right"/>
    </xf>
    <xf numFmtId="4" fontId="11" fillId="0" borderId="0" xfId="2" applyNumberFormat="1" applyFont="1" applyFill="1" applyBorder="1" applyAlignment="1">
      <alignment horizontal="center"/>
    </xf>
    <xf numFmtId="4" fontId="11" fillId="0" borderId="0" xfId="0" applyNumberFormat="1" applyFont="1" applyFill="1" applyBorder="1"/>
    <xf numFmtId="0" fontId="11" fillId="0" borderId="0" xfId="0" applyFont="1" applyFill="1" applyBorder="1"/>
    <xf numFmtId="166" fontId="11" fillId="0" borderId="0" xfId="1" applyFont="1" applyFill="1" applyBorder="1"/>
    <xf numFmtId="49" fontId="12" fillId="0" borderId="0" xfId="0" applyNumberFormat="1" applyFont="1" applyFill="1" applyBorder="1" applyAlignment="1">
      <alignment vertical="justify" wrapText="1"/>
    </xf>
    <xf numFmtId="4" fontId="8" fillId="0" borderId="0" xfId="4" applyNumberFormat="1" applyFont="1" applyFill="1" applyBorder="1" applyAlignment="1"/>
    <xf numFmtId="0" fontId="11" fillId="0" borderId="0" xfId="0" applyFont="1" applyFill="1" applyBorder="1" applyAlignment="1">
      <alignment vertical="justify" wrapText="1"/>
    </xf>
    <xf numFmtId="4" fontId="8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justify"/>
    </xf>
    <xf numFmtId="4" fontId="8" fillId="0" borderId="0" xfId="4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justify" wrapText="1"/>
    </xf>
    <xf numFmtId="49" fontId="8" fillId="0" borderId="0" xfId="0" applyNumberFormat="1" applyFont="1" applyFill="1" applyBorder="1" applyAlignment="1">
      <alignment vertical="justify"/>
    </xf>
    <xf numFmtId="4" fontId="8" fillId="0" borderId="0" xfId="0" applyNumberFormat="1" applyFont="1" applyFill="1" applyBorder="1" applyAlignment="1">
      <alignment vertical="top"/>
    </xf>
    <xf numFmtId="166" fontId="8" fillId="0" borderId="0" xfId="1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Protection="1">
      <protection locked="0"/>
    </xf>
    <xf numFmtId="4" fontId="9" fillId="0" borderId="0" xfId="0" applyNumberFormat="1" applyFont="1" applyFill="1" applyBorder="1" applyAlignment="1">
      <alignment vertical="justify"/>
    </xf>
    <xf numFmtId="4" fontId="8" fillId="0" borderId="0" xfId="0" applyNumberFormat="1" applyFont="1" applyFill="1" applyBorder="1" applyAlignment="1"/>
    <xf numFmtId="0" fontId="8" fillId="3" borderId="0" xfId="0" applyFont="1" applyFill="1" applyBorder="1" applyProtection="1">
      <protection locked="0"/>
    </xf>
    <xf numFmtId="4" fontId="13" fillId="0" borderId="0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center"/>
      <protection locked="0"/>
    </xf>
    <xf numFmtId="4" fontId="11" fillId="0" borderId="0" xfId="4" applyNumberFormat="1" applyFont="1" applyFill="1" applyBorder="1" applyAlignment="1">
      <alignment horizontal="right"/>
    </xf>
    <xf numFmtId="4" fontId="12" fillId="0" borderId="0" xfId="2" applyNumberFormat="1" applyFont="1" applyFill="1" applyBorder="1" applyAlignment="1">
      <alignment horizontal="center"/>
    </xf>
    <xf numFmtId="4" fontId="8" fillId="0" borderId="0" xfId="2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vertical="justify" wrapText="1"/>
    </xf>
    <xf numFmtId="4" fontId="11" fillId="0" borderId="0" xfId="0" applyNumberFormat="1" applyFont="1" applyFill="1" applyBorder="1" applyAlignment="1">
      <alignment vertical="top"/>
    </xf>
    <xf numFmtId="166" fontId="11" fillId="0" borderId="0" xfId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4" fontId="12" fillId="0" borderId="0" xfId="2" applyNumberFormat="1" applyFont="1" applyFill="1" applyBorder="1" applyAlignment="1">
      <alignment horizontal="right"/>
    </xf>
    <xf numFmtId="49" fontId="15" fillId="0" borderId="0" xfId="0" applyNumberFormat="1" applyFont="1" applyFill="1" applyBorder="1" applyAlignment="1">
      <alignment vertical="justify" wrapText="1"/>
    </xf>
    <xf numFmtId="4" fontId="15" fillId="0" borderId="0" xfId="0" applyNumberFormat="1" applyFont="1" applyFill="1" applyBorder="1" applyAlignment="1">
      <alignment vertical="justify" wrapText="1"/>
    </xf>
    <xf numFmtId="4" fontId="10" fillId="0" borderId="0" xfId="2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vertical="justify" wrapText="1"/>
    </xf>
    <xf numFmtId="4" fontId="11" fillId="0" borderId="0" xfId="0" applyNumberFormat="1" applyFont="1" applyFill="1" applyBorder="1" applyAlignment="1">
      <alignment horizontal="right"/>
    </xf>
    <xf numFmtId="0" fontId="8" fillId="2" borderId="0" xfId="0" applyFont="1" applyFill="1" applyBorder="1" applyProtection="1">
      <protection locked="0"/>
    </xf>
    <xf numFmtId="4" fontId="9" fillId="3" borderId="0" xfId="0" applyNumberFormat="1" applyFont="1" applyFill="1" applyBorder="1" applyAlignment="1"/>
    <xf numFmtId="4" fontId="13" fillId="3" borderId="0" xfId="0" applyNumberFormat="1" applyFont="1" applyFill="1" applyBorder="1" applyAlignment="1">
      <alignment vertical="center"/>
    </xf>
    <xf numFmtId="4" fontId="11" fillId="3" borderId="0" xfId="0" applyNumberFormat="1" applyFont="1" applyFill="1" applyBorder="1" applyAlignment="1">
      <alignment horizontal="right"/>
    </xf>
    <xf numFmtId="4" fontId="11" fillId="0" borderId="0" xfId="2" applyNumberFormat="1" applyFont="1" applyFill="1" applyBorder="1"/>
    <xf numFmtId="0" fontId="11" fillId="3" borderId="0" xfId="0" applyFont="1" applyFill="1" applyBorder="1"/>
    <xf numFmtId="4" fontId="9" fillId="3" borderId="0" xfId="0" applyNumberFormat="1" applyFont="1" applyFill="1" applyBorder="1" applyAlignment="1">
      <alignment vertical="center" wrapText="1"/>
    </xf>
    <xf numFmtId="4" fontId="11" fillId="3" borderId="0" xfId="0" applyNumberFormat="1" applyFont="1" applyFill="1" applyBorder="1"/>
    <xf numFmtId="0" fontId="11" fillId="3" borderId="0" xfId="0" applyFont="1" applyFill="1" applyBorder="1" applyProtection="1">
      <protection locked="0"/>
    </xf>
    <xf numFmtId="49" fontId="15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vertical="center" wrapText="1"/>
    </xf>
    <xf numFmtId="0" fontId="11" fillId="2" borderId="0" xfId="0" applyFont="1" applyFill="1" applyBorder="1"/>
    <xf numFmtId="49" fontId="9" fillId="0" borderId="0" xfId="0" applyNumberFormat="1" applyFont="1" applyFill="1" applyBorder="1" applyAlignment="1">
      <alignment horizontal="left" vertical="justify"/>
    </xf>
    <xf numFmtId="4" fontId="9" fillId="0" borderId="0" xfId="0" applyNumberFormat="1" applyFont="1" applyFill="1" applyBorder="1" applyAlignment="1">
      <alignment horizontal="left" vertical="justify"/>
    </xf>
    <xf numFmtId="49" fontId="10" fillId="0" borderId="0" xfId="9" applyNumberFormat="1" applyFont="1" applyFill="1" applyBorder="1" applyAlignment="1"/>
    <xf numFmtId="4" fontId="10" fillId="0" borderId="0" xfId="4" applyNumberFormat="1" applyFont="1" applyFill="1" applyBorder="1" applyAlignment="1"/>
    <xf numFmtId="4" fontId="10" fillId="0" borderId="0" xfId="9" applyNumberFormat="1" applyFont="1" applyFill="1" applyBorder="1" applyAlignment="1">
      <alignment horizontal="center"/>
    </xf>
    <xf numFmtId="4" fontId="16" fillId="0" borderId="0" xfId="9" applyNumberFormat="1" applyFont="1" applyFill="1" applyBorder="1"/>
    <xf numFmtId="0" fontId="16" fillId="0" borderId="0" xfId="9" applyFont="1" applyFill="1" applyBorder="1"/>
    <xf numFmtId="49" fontId="16" fillId="0" borderId="0" xfId="9" applyNumberFormat="1" applyFont="1" applyFill="1" applyBorder="1" applyAlignment="1">
      <alignment wrapText="1"/>
    </xf>
    <xf numFmtId="4" fontId="16" fillId="0" borderId="0" xfId="9" applyNumberFormat="1" applyFont="1" applyFill="1" applyBorder="1" applyAlignment="1">
      <alignment horizontal="center"/>
    </xf>
    <xf numFmtId="49" fontId="16" fillId="0" borderId="0" xfId="9" applyNumberFormat="1" applyFont="1" applyFill="1" applyBorder="1" applyAlignment="1"/>
    <xf numFmtId="166" fontId="16" fillId="0" borderId="0" xfId="1" applyFont="1" applyFill="1" applyBorder="1"/>
    <xf numFmtId="4" fontId="10" fillId="0" borderId="0" xfId="4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center" wrapText="1"/>
    </xf>
    <xf numFmtId="4" fontId="11" fillId="2" borderId="0" xfId="0" applyNumberFormat="1" applyFont="1" applyFill="1" applyBorder="1"/>
    <xf numFmtId="0" fontId="11" fillId="2" borderId="0" xfId="0" applyFont="1" applyFill="1" applyBorder="1" applyProtection="1">
      <protection locked="0"/>
    </xf>
    <xf numFmtId="4" fontId="10" fillId="0" borderId="0" xfId="0" applyNumberFormat="1" applyFont="1" applyFill="1" applyBorder="1" applyAlignment="1">
      <alignment vertical="justify" wrapText="1"/>
    </xf>
    <xf numFmtId="4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justify" wrapText="1"/>
    </xf>
    <xf numFmtId="4" fontId="10" fillId="0" borderId="0" xfId="0" applyNumberFormat="1" applyFont="1" applyFill="1" applyBorder="1" applyAlignment="1">
      <alignment horizontal="left" vertical="justify" wrapText="1"/>
    </xf>
    <xf numFmtId="0" fontId="9" fillId="2" borderId="0" xfId="0" applyFont="1" applyFill="1" applyBorder="1" applyAlignment="1">
      <alignment vertical="justify"/>
    </xf>
    <xf numFmtId="4" fontId="8" fillId="2" borderId="0" xfId="2" applyNumberFormat="1" applyFont="1" applyFill="1" applyBorder="1" applyAlignment="1"/>
    <xf numFmtId="4" fontId="8" fillId="2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4" fontId="9" fillId="0" borderId="0" xfId="2" applyNumberFormat="1" applyFont="1" applyFill="1" applyBorder="1" applyAlignment="1"/>
    <xf numFmtId="4" fontId="9" fillId="0" borderId="0" xfId="2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vertical="center" wrapText="1"/>
    </xf>
    <xf numFmtId="4" fontId="9" fillId="2" borderId="0" xfId="0" applyNumberFormat="1" applyFont="1" applyFill="1" applyBorder="1" applyAlignment="1">
      <alignment vertical="center" wrapText="1"/>
    </xf>
    <xf numFmtId="0" fontId="9" fillId="0" borderId="0" xfId="0" applyFont="1" applyFill="1" applyBorder="1"/>
    <xf numFmtId="0" fontId="16" fillId="5" borderId="0" xfId="13" applyFont="1" applyFill="1" applyBorder="1" applyAlignment="1">
      <alignment horizontal="left" vertical="center" wrapText="1"/>
    </xf>
    <xf numFmtId="2" fontId="16" fillId="5" borderId="0" xfId="11" applyNumberFormat="1" applyFont="1" applyFill="1" applyBorder="1" applyAlignment="1">
      <alignment vertical="center"/>
    </xf>
    <xf numFmtId="0" fontId="16" fillId="5" borderId="0" xfId="13" applyFont="1" applyFill="1" applyBorder="1" applyAlignment="1">
      <alignment horizontal="center" vertical="center"/>
    </xf>
    <xf numFmtId="43" fontId="16" fillId="5" borderId="0" xfId="12" applyFont="1" applyFill="1" applyBorder="1" applyAlignment="1">
      <alignment horizontal="center" vertical="center"/>
    </xf>
    <xf numFmtId="0" fontId="10" fillId="5" borderId="0" xfId="13" applyFont="1" applyFill="1" applyBorder="1" applyAlignment="1">
      <alignment horizontal="left" vertical="center" wrapText="1"/>
    </xf>
    <xf numFmtId="2" fontId="10" fillId="5" borderId="0" xfId="11" applyNumberFormat="1" applyFont="1" applyFill="1" applyBorder="1" applyAlignment="1">
      <alignment vertical="center"/>
    </xf>
    <xf numFmtId="0" fontId="10" fillId="5" borderId="0" xfId="13" applyFont="1" applyFill="1" applyBorder="1" applyAlignment="1">
      <alignment horizontal="center" vertical="center"/>
    </xf>
    <xf numFmtId="43" fontId="10" fillId="5" borderId="0" xfId="12" applyFont="1" applyFill="1" applyBorder="1" applyAlignment="1">
      <alignment horizontal="center" vertical="center"/>
    </xf>
    <xf numFmtId="4" fontId="9" fillId="2" borderId="0" xfId="2" applyNumberFormat="1" applyFont="1" applyFill="1" applyBorder="1" applyAlignment="1"/>
    <xf numFmtId="4" fontId="9" fillId="2" borderId="0" xfId="2" applyNumberFormat="1" applyFont="1" applyFill="1" applyBorder="1" applyAlignment="1">
      <alignment horizontal="center"/>
    </xf>
    <xf numFmtId="4" fontId="9" fillId="3" borderId="0" xfId="0" applyNumberFormat="1" applyFont="1" applyFill="1" applyBorder="1" applyAlignment="1">
      <alignment vertical="justify"/>
    </xf>
    <xf numFmtId="4" fontId="9" fillId="3" borderId="0" xfId="2" applyNumberFormat="1" applyFont="1" applyFill="1" applyBorder="1" applyAlignment="1">
      <alignment horizontal="center"/>
    </xf>
    <xf numFmtId="4" fontId="8" fillId="2" borderId="0" xfId="2" applyNumberFormat="1" applyFont="1" applyFill="1" applyBorder="1" applyAlignment="1">
      <alignment horizontal="center"/>
    </xf>
    <xf numFmtId="165" fontId="8" fillId="0" borderId="0" xfId="2" applyFont="1" applyFill="1" applyBorder="1" applyAlignment="1"/>
    <xf numFmtId="0" fontId="10" fillId="2" borderId="0" xfId="0" applyFont="1" applyFill="1" applyBorder="1" applyAlignment="1">
      <alignment horizontal="left" vertical="justify"/>
    </xf>
    <xf numFmtId="4" fontId="9" fillId="2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justify"/>
    </xf>
    <xf numFmtId="0" fontId="14" fillId="0" borderId="0" xfId="0" applyFont="1" applyFill="1" applyBorder="1" applyAlignment="1">
      <alignment vertical="justify"/>
    </xf>
    <xf numFmtId="0" fontId="10" fillId="0" borderId="0" xfId="0" applyFont="1" applyFill="1" applyBorder="1" applyAlignment="1">
      <alignment vertical="justify"/>
    </xf>
    <xf numFmtId="4" fontId="10" fillId="0" borderId="0" xfId="0" applyNumberFormat="1" applyFont="1" applyFill="1" applyBorder="1" applyAlignment="1">
      <alignment vertical="justify"/>
    </xf>
    <xf numFmtId="0" fontId="9" fillId="2" borderId="0" xfId="0" applyFont="1" applyFill="1" applyBorder="1" applyAlignment="1"/>
    <xf numFmtId="4" fontId="9" fillId="2" borderId="0" xfId="2" applyNumberFormat="1" applyFont="1" applyFill="1" applyBorder="1"/>
    <xf numFmtId="0" fontId="9" fillId="2" borderId="0" xfId="0" applyFont="1" applyFill="1" applyBorder="1"/>
    <xf numFmtId="4" fontId="8" fillId="2" borderId="0" xfId="6" applyNumberFormat="1" applyFont="1" applyFill="1" applyBorder="1" applyAlignment="1">
      <alignment horizontal="center"/>
    </xf>
    <xf numFmtId="4" fontId="8" fillId="2" borderId="0" xfId="6" applyNumberFormat="1" applyFont="1" applyFill="1" applyBorder="1" applyAlignment="1"/>
    <xf numFmtId="4" fontId="8" fillId="3" borderId="0" xfId="6" applyNumberFormat="1" applyFont="1" applyFill="1" applyBorder="1" applyAlignment="1"/>
    <xf numFmtId="0" fontId="8" fillId="0" borderId="0" xfId="0" applyFont="1" applyBorder="1" applyAlignment="1">
      <alignment vertical="justify"/>
    </xf>
    <xf numFmtId="4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4" fontId="8" fillId="0" borderId="0" xfId="0" applyNumberFormat="1" applyFont="1" applyBorder="1" applyAlignment="1">
      <alignment horizontal="center" vertical="top" wrapText="1"/>
    </xf>
    <xf numFmtId="0" fontId="8" fillId="0" borderId="0" xfId="7" applyFont="1" applyBorder="1" applyAlignment="1">
      <alignment vertical="justify"/>
    </xf>
    <xf numFmtId="4" fontId="8" fillId="0" borderId="0" xfId="6" applyNumberFormat="1" applyFont="1" applyBorder="1" applyAlignment="1"/>
    <xf numFmtId="4" fontId="8" fillId="0" borderId="0" xfId="0" applyNumberFormat="1" applyFont="1" applyBorder="1" applyAlignment="1">
      <alignment horizontal="center" vertical="top"/>
    </xf>
    <xf numFmtId="0" fontId="9" fillId="0" borderId="0" xfId="7" applyFont="1" applyBorder="1" applyAlignment="1">
      <alignment vertical="justify"/>
    </xf>
    <xf numFmtId="0" fontId="8" fillId="0" borderId="0" xfId="7" applyFont="1" applyBorder="1" applyAlignment="1">
      <alignment vertical="top" wrapText="1"/>
    </xf>
    <xf numFmtId="0" fontId="9" fillId="0" borderId="0" xfId="7" applyFont="1" applyFill="1" applyBorder="1" applyAlignment="1">
      <alignment vertical="justify"/>
    </xf>
    <xf numFmtId="0" fontId="8" fillId="0" borderId="0" xfId="7" applyFont="1" applyFill="1" applyBorder="1" applyAlignment="1">
      <alignment vertical="justify"/>
    </xf>
    <xf numFmtId="0" fontId="17" fillId="0" borderId="0" xfId="0" applyFont="1" applyBorder="1" applyAlignment="1">
      <alignment vertical="justify"/>
    </xf>
    <xf numFmtId="4" fontId="9" fillId="0" borderId="0" xfId="6" applyNumberFormat="1" applyFont="1" applyBorder="1" applyAlignment="1"/>
    <xf numFmtId="4" fontId="9" fillId="0" borderId="0" xfId="0" applyNumberFormat="1" applyFont="1" applyBorder="1" applyAlignment="1">
      <alignment horizontal="center"/>
    </xf>
    <xf numFmtId="4" fontId="8" fillId="0" borderId="0" xfId="0" applyNumberFormat="1" applyFont="1" applyBorder="1" applyAlignment="1"/>
    <xf numFmtId="4" fontId="8" fillId="0" borderId="0" xfId="0" applyNumberFormat="1" applyFont="1" applyBorder="1"/>
    <xf numFmtId="0" fontId="9" fillId="0" borderId="0" xfId="7" applyFont="1" applyFill="1" applyBorder="1" applyAlignment="1">
      <alignment vertical="center"/>
    </xf>
    <xf numFmtId="4" fontId="9" fillId="0" borderId="0" xfId="7" applyNumberFormat="1" applyFont="1" applyFill="1" applyBorder="1" applyAlignment="1">
      <alignment vertical="center"/>
    </xf>
    <xf numFmtId="49" fontId="8" fillId="0" borderId="0" xfId="0" applyNumberFormat="1" applyFont="1" applyBorder="1" applyAlignment="1">
      <alignment vertical="justify"/>
    </xf>
    <xf numFmtId="0" fontId="9" fillId="0" borderId="0" xfId="0" applyFont="1" applyBorder="1" applyAlignment="1">
      <alignment vertical="justify"/>
    </xf>
    <xf numFmtId="0" fontId="8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wrapText="1"/>
    </xf>
    <xf numFmtId="4" fontId="8" fillId="0" borderId="0" xfId="6" applyNumberFormat="1" applyFont="1" applyFill="1" applyBorder="1" applyAlignment="1"/>
    <xf numFmtId="0" fontId="9" fillId="0" borderId="0" xfId="0" applyFont="1" applyFill="1" applyBorder="1" applyAlignment="1">
      <alignment horizontal="right" wrapText="1"/>
    </xf>
    <xf numFmtId="165" fontId="8" fillId="0" borderId="0" xfId="4" applyFont="1" applyFill="1" applyBorder="1" applyAlignment="1"/>
    <xf numFmtId="165" fontId="8" fillId="0" borderId="0" xfId="2" applyFont="1" applyFill="1" applyBorder="1" applyAlignment="1">
      <alignment horizontal="center"/>
    </xf>
    <xf numFmtId="166" fontId="14" fillId="9" borderId="0" xfId="1" applyFont="1" applyFill="1" applyBorder="1"/>
    <xf numFmtId="166" fontId="9" fillId="8" borderId="0" xfId="1" applyFont="1" applyFill="1" applyBorder="1"/>
    <xf numFmtId="0" fontId="11" fillId="0" borderId="0" xfId="0" applyFont="1"/>
    <xf numFmtId="0" fontId="11" fillId="0" borderId="0" xfId="0" applyFont="1" applyBorder="1"/>
    <xf numFmtId="0" fontId="7" fillId="0" borderId="0" xfId="0" applyFont="1"/>
    <xf numFmtId="0" fontId="21" fillId="0" borderId="0" xfId="0" applyFont="1"/>
    <xf numFmtId="0" fontId="22" fillId="0" borderId="0" xfId="0" applyFont="1"/>
    <xf numFmtId="167" fontId="22" fillId="0" borderId="0" xfId="0" applyNumberFormat="1" applyFont="1"/>
    <xf numFmtId="167" fontId="21" fillId="0" borderId="0" xfId="0" applyNumberFormat="1" applyFont="1"/>
    <xf numFmtId="49" fontId="7" fillId="0" borderId="45" xfId="0" applyNumberFormat="1" applyFont="1" applyBorder="1" applyAlignment="1">
      <alignment horizontal="center"/>
    </xf>
    <xf numFmtId="0" fontId="19" fillId="0" borderId="0" xfId="0" applyFont="1"/>
    <xf numFmtId="0" fontId="19" fillId="0" borderId="15" xfId="0" applyFont="1" applyBorder="1" applyAlignment="1">
      <alignment horizontal="center" vertical="center"/>
    </xf>
    <xf numFmtId="0" fontId="7" fillId="0" borderId="0" xfId="0" applyNumberFormat="1" applyFont="1"/>
    <xf numFmtId="49" fontId="7" fillId="0" borderId="46" xfId="0" applyNumberFormat="1" applyFont="1" applyBorder="1" applyAlignment="1">
      <alignment horizontal="center"/>
    </xf>
    <xf numFmtId="49" fontId="7" fillId="0" borderId="47" xfId="0" applyNumberFormat="1" applyFont="1" applyBorder="1" applyAlignment="1">
      <alignment horizontal="center"/>
    </xf>
    <xf numFmtId="49" fontId="7" fillId="0" borderId="48" xfId="0" applyNumberFormat="1" applyFont="1" applyFill="1" applyBorder="1" applyAlignment="1">
      <alignment horizontal="center"/>
    </xf>
    <xf numFmtId="0" fontId="0" fillId="10" borderId="36" xfId="0" applyFill="1" applyBorder="1"/>
    <xf numFmtId="0" fontId="0" fillId="10" borderId="30" xfId="0" applyFill="1" applyBorder="1"/>
    <xf numFmtId="0" fontId="0" fillId="10" borderId="21" xfId="0" applyFill="1" applyBorder="1"/>
    <xf numFmtId="0" fontId="0" fillId="10" borderId="25" xfId="0" applyFill="1" applyBorder="1"/>
    <xf numFmtId="0" fontId="0" fillId="10" borderId="39" xfId="0" applyFill="1" applyBorder="1"/>
    <xf numFmtId="0" fontId="0" fillId="10" borderId="24" xfId="0" applyFill="1" applyBorder="1"/>
    <xf numFmtId="0" fontId="0" fillId="10" borderId="31" xfId="0" applyFill="1" applyBorder="1"/>
    <xf numFmtId="0" fontId="0" fillId="10" borderId="28" xfId="0" applyFill="1" applyBorder="1"/>
    <xf numFmtId="0" fontId="0" fillId="10" borderId="40" xfId="0" applyFill="1" applyBorder="1"/>
    <xf numFmtId="0" fontId="0" fillId="10" borderId="33" xfId="0" applyFill="1" applyBorder="1"/>
    <xf numFmtId="0" fontId="0" fillId="10" borderId="37" xfId="0" applyFill="1" applyBorder="1"/>
    <xf numFmtId="0" fontId="0" fillId="10" borderId="44" xfId="0" applyFill="1" applyBorder="1"/>
    <xf numFmtId="0" fontId="0" fillId="10" borderId="26" xfId="0" applyFill="1" applyBorder="1"/>
    <xf numFmtId="0" fontId="0" fillId="10" borderId="24" xfId="0" applyFill="1" applyBorder="1" applyAlignment="1"/>
    <xf numFmtId="0" fontId="0" fillId="10" borderId="25" xfId="0" applyFill="1" applyBorder="1" applyAlignment="1"/>
    <xf numFmtId="0" fontId="0" fillId="10" borderId="30" xfId="0" applyFill="1" applyBorder="1" applyAlignment="1"/>
    <xf numFmtId="0" fontId="0" fillId="10" borderId="21" xfId="0" applyFill="1" applyBorder="1" applyAlignment="1"/>
    <xf numFmtId="0" fontId="0" fillId="10" borderId="11" xfId="0" applyFill="1" applyBorder="1"/>
    <xf numFmtId="0" fontId="0" fillId="10" borderId="0" xfId="0" applyFill="1" applyBorder="1"/>
    <xf numFmtId="0" fontId="0" fillId="10" borderId="28" xfId="0" applyFill="1" applyBorder="1" applyAlignment="1"/>
    <xf numFmtId="0" fontId="19" fillId="10" borderId="5" xfId="0" applyFont="1" applyFill="1" applyBorder="1" applyAlignment="1">
      <alignment horizontal="center"/>
    </xf>
    <xf numFmtId="0" fontId="0" fillId="10" borderId="15" xfId="0" applyFill="1" applyBorder="1"/>
    <xf numFmtId="0" fontId="0" fillId="10" borderId="16" xfId="0" applyFill="1" applyBorder="1"/>
    <xf numFmtId="0" fontId="0" fillId="10" borderId="17" xfId="0" applyFill="1" applyBorder="1"/>
    <xf numFmtId="0" fontId="0" fillId="10" borderId="16" xfId="0" applyFill="1" applyBorder="1" applyAlignment="1"/>
    <xf numFmtId="0" fontId="0" fillId="10" borderId="12" xfId="0" applyFill="1" applyBorder="1"/>
    <xf numFmtId="0" fontId="0" fillId="10" borderId="13" xfId="0" applyFill="1" applyBorder="1"/>
    <xf numFmtId="0" fontId="0" fillId="10" borderId="37" xfId="0" applyFill="1" applyBorder="1" applyAlignment="1"/>
    <xf numFmtId="0" fontId="23" fillId="0" borderId="0" xfId="0" applyFont="1" applyAlignment="1">
      <alignment vertical="center" wrapText="1"/>
    </xf>
    <xf numFmtId="0" fontId="24" fillId="11" borderId="0" xfId="0" applyFont="1" applyFill="1" applyAlignment="1">
      <alignment horizontal="center" vertical="center"/>
    </xf>
    <xf numFmtId="0" fontId="24" fillId="10" borderId="0" xfId="0" applyFont="1" applyFill="1"/>
    <xf numFmtId="0" fontId="25" fillId="0" borderId="0" xfId="0" applyFont="1"/>
    <xf numFmtId="0" fontId="24" fillId="0" borderId="0" xfId="0" applyFont="1" applyAlignment="1">
      <alignment horizontal="center"/>
    </xf>
    <xf numFmtId="0" fontId="26" fillId="0" borderId="0" xfId="0" applyFont="1" applyAlignment="1">
      <alignment vertical="justify"/>
    </xf>
    <xf numFmtId="0" fontId="27" fillId="0" borderId="0" xfId="0" applyFont="1" applyAlignment="1">
      <alignment vertical="center" wrapText="1"/>
    </xf>
    <xf numFmtId="4" fontId="23" fillId="0" borderId="0" xfId="0" applyNumberFormat="1" applyFont="1" applyAlignment="1">
      <alignment vertical="center" wrapText="1"/>
    </xf>
    <xf numFmtId="166" fontId="24" fillId="0" borderId="0" xfId="0" applyNumberFormat="1" applyFont="1"/>
    <xf numFmtId="166" fontId="25" fillId="0" borderId="0" xfId="0" applyNumberFormat="1" applyFont="1"/>
    <xf numFmtId="0" fontId="28" fillId="0" borderId="0" xfId="0" applyFont="1" applyAlignment="1">
      <alignment vertical="center" wrapText="1"/>
    </xf>
    <xf numFmtId="0" fontId="24" fillId="0" borderId="0" xfId="0" applyFont="1"/>
    <xf numFmtId="0" fontId="24" fillId="11" borderId="0" xfId="0" applyFont="1" applyFill="1"/>
    <xf numFmtId="166" fontId="24" fillId="10" borderId="0" xfId="1" applyFont="1" applyFill="1" applyAlignment="1">
      <alignment horizontal="center"/>
    </xf>
    <xf numFmtId="0" fontId="24" fillId="11" borderId="0" xfId="0" applyFont="1" applyFill="1" applyAlignment="1">
      <alignment horizontal="center"/>
    </xf>
    <xf numFmtId="0" fontId="30" fillId="0" borderId="0" xfId="0" applyFont="1" applyAlignment="1">
      <alignment horizontal="left" vertical="justify"/>
    </xf>
    <xf numFmtId="49" fontId="29" fillId="0" borderId="0" xfId="0" applyNumberFormat="1" applyFont="1" applyAlignment="1">
      <alignment horizontal="left" vertical="center"/>
    </xf>
    <xf numFmtId="4" fontId="26" fillId="0" borderId="0" xfId="12" applyNumberFormat="1" applyFont="1"/>
    <xf numFmtId="4" fontId="29" fillId="0" borderId="0" xfId="0" applyNumberFormat="1" applyFont="1" applyAlignment="1">
      <alignment horizontal="right"/>
    </xf>
    <xf numFmtId="4" fontId="29" fillId="0" borderId="0" xfId="12" applyNumberFormat="1" applyFont="1" applyAlignment="1">
      <alignment horizontal="center"/>
    </xf>
    <xf numFmtId="0" fontId="25" fillId="0" borderId="0" xfId="0" applyFont="1" applyAlignment="1">
      <alignment vertical="justify"/>
    </xf>
    <xf numFmtId="43" fontId="25" fillId="0" borderId="0" xfId="12" applyFont="1"/>
    <xf numFmtId="43" fontId="25" fillId="0" borderId="0" xfId="12" applyFont="1" applyAlignment="1">
      <alignment horizontal="center"/>
    </xf>
    <xf numFmtId="43" fontId="25" fillId="0" borderId="0" xfId="12" applyFont="1" applyAlignment="1">
      <alignment horizontal="right"/>
    </xf>
    <xf numFmtId="43" fontId="27" fillId="0" borderId="0" xfId="12" applyFont="1" applyAlignment="1">
      <alignment horizontal="center"/>
    </xf>
    <xf numFmtId="0" fontId="30" fillId="0" borderId="0" xfId="0" applyFont="1" applyAlignment="1">
      <alignment vertical="justify"/>
    </xf>
    <xf numFmtId="43" fontId="24" fillId="0" borderId="0" xfId="12" applyFont="1" applyAlignment="1">
      <alignment horizontal="center"/>
    </xf>
    <xf numFmtId="0" fontId="24" fillId="0" borderId="0" xfId="0" applyFont="1" applyAlignment="1">
      <alignment vertical="justify"/>
    </xf>
    <xf numFmtId="0" fontId="25" fillId="0" borderId="0" xfId="0" applyFont="1" applyAlignment="1">
      <alignment vertical="justify" wrapText="1"/>
    </xf>
    <xf numFmtId="43" fontId="26" fillId="0" borderId="0" xfId="12" applyFont="1" applyAlignment="1">
      <alignment horizontal="right"/>
    </xf>
    <xf numFmtId="43" fontId="30" fillId="0" borderId="0" xfId="12" applyFont="1" applyAlignment="1">
      <alignment horizontal="right"/>
    </xf>
    <xf numFmtId="4" fontId="26" fillId="0" borderId="0" xfId="0" applyNumberFormat="1" applyFont="1" applyAlignment="1">
      <alignment horizontal="center"/>
    </xf>
    <xf numFmtId="4" fontId="26" fillId="0" borderId="0" xfId="12" applyNumberFormat="1" applyFont="1" applyAlignment="1">
      <alignment horizontal="right"/>
    </xf>
    <xf numFmtId="0" fontId="0" fillId="12" borderId="0" xfId="0" applyFill="1"/>
    <xf numFmtId="0" fontId="30" fillId="11" borderId="0" xfId="0" applyFont="1" applyFill="1" applyAlignment="1">
      <alignment horizontal="left" vertical="justify"/>
    </xf>
    <xf numFmtId="0" fontId="19" fillId="10" borderId="29" xfId="0" applyFont="1" applyFill="1" applyBorder="1" applyAlignment="1">
      <alignment vertical="center"/>
    </xf>
    <xf numFmtId="0" fontId="0" fillId="12" borderId="15" xfId="0" applyFill="1" applyBorder="1"/>
    <xf numFmtId="0" fontId="0" fillId="12" borderId="16" xfId="0" applyFill="1" applyBorder="1"/>
    <xf numFmtId="0" fontId="0" fillId="12" borderId="17" xfId="0" applyFill="1" applyBorder="1"/>
    <xf numFmtId="0" fontId="24" fillId="11" borderId="0" xfId="0" applyFont="1" applyFill="1" applyAlignment="1">
      <alignment horizontal="left" wrapText="1"/>
    </xf>
    <xf numFmtId="166" fontId="24" fillId="10" borderId="0" xfId="1" applyFont="1" applyFill="1"/>
    <xf numFmtId="0" fontId="19" fillId="0" borderId="35" xfId="0" applyFont="1" applyBorder="1" applyAlignment="1">
      <alignment horizontal="center" vertical="center"/>
    </xf>
    <xf numFmtId="0" fontId="19" fillId="10" borderId="11" xfId="0" applyFont="1" applyFill="1" applyBorder="1" applyAlignment="1">
      <alignment horizontal="center" vertical="center"/>
    </xf>
    <xf numFmtId="0" fontId="24" fillId="10" borderId="0" xfId="0" applyFont="1" applyFill="1" applyAlignment="1">
      <alignment horizontal="left" wrapText="1"/>
    </xf>
    <xf numFmtId="0" fontId="24" fillId="11" borderId="0" xfId="0" applyFont="1" applyFill="1" applyAlignment="1">
      <alignment wrapText="1"/>
    </xf>
    <xf numFmtId="43" fontId="23" fillId="0" borderId="0" xfId="12" applyFont="1" applyAlignment="1">
      <alignment horizontal="center"/>
    </xf>
    <xf numFmtId="43" fontId="24" fillId="10" borderId="0" xfId="12" applyFont="1" applyFill="1" applyAlignment="1">
      <alignment horizontal="center"/>
    </xf>
    <xf numFmtId="0" fontId="22" fillId="7" borderId="0" xfId="0" applyFont="1" applyFill="1"/>
    <xf numFmtId="0" fontId="0" fillId="11" borderId="21" xfId="0" applyFill="1" applyBorder="1"/>
    <xf numFmtId="0" fontId="0" fillId="0" borderId="37" xfId="0" applyBorder="1"/>
    <xf numFmtId="0" fontId="0" fillId="10" borderId="0" xfId="0" applyFill="1" applyBorder="1" applyAlignment="1">
      <alignment horizontal="center"/>
    </xf>
    <xf numFmtId="0" fontId="0" fillId="0" borderId="26" xfId="0" applyBorder="1"/>
    <xf numFmtId="0" fontId="7" fillId="0" borderId="1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0" fillId="0" borderId="13" xfId="0" applyBorder="1"/>
    <xf numFmtId="0" fontId="0" fillId="0" borderId="33" xfId="0" applyBorder="1"/>
    <xf numFmtId="0" fontId="0" fillId="10" borderId="32" xfId="0" applyFill="1" applyBorder="1"/>
    <xf numFmtId="0" fontId="0" fillId="0" borderId="14" xfId="0" applyBorder="1"/>
    <xf numFmtId="0" fontId="0" fillId="0" borderId="38" xfId="0" applyBorder="1"/>
    <xf numFmtId="0" fontId="0" fillId="0" borderId="24" xfId="0" applyBorder="1"/>
    <xf numFmtId="0" fontId="0" fillId="0" borderId="25" xfId="0" applyBorder="1"/>
    <xf numFmtId="0" fontId="0" fillId="10" borderId="33" xfId="0" applyFill="1" applyBorder="1" applyAlignment="1"/>
    <xf numFmtId="0" fontId="0" fillId="7" borderId="39" xfId="0" applyFill="1" applyBorder="1"/>
    <xf numFmtId="0" fontId="0" fillId="0" borderId="11" xfId="0" applyBorder="1"/>
    <xf numFmtId="0" fontId="0" fillId="10" borderId="36" xfId="0" applyFill="1" applyBorder="1" applyAlignment="1"/>
    <xf numFmtId="0" fontId="0" fillId="6" borderId="2" xfId="0" applyFill="1" applyBorder="1"/>
    <xf numFmtId="0" fontId="0" fillId="10" borderId="27" xfId="0" applyFill="1" applyBorder="1"/>
    <xf numFmtId="0" fontId="0" fillId="6" borderId="30" xfId="0" applyFill="1" applyBorder="1"/>
    <xf numFmtId="0" fontId="0" fillId="10" borderId="14" xfId="0" applyFill="1" applyBorder="1"/>
    <xf numFmtId="0" fontId="0" fillId="10" borderId="3" xfId="0" applyFill="1" applyBorder="1" applyAlignment="1"/>
    <xf numFmtId="0" fontId="0" fillId="6" borderId="3" xfId="0" applyFill="1" applyBorder="1"/>
    <xf numFmtId="0" fontId="0" fillId="12" borderId="28" xfId="0" applyFill="1" applyBorder="1" applyAlignment="1"/>
    <xf numFmtId="0" fontId="0" fillId="0" borderId="51" xfId="0" applyBorder="1"/>
    <xf numFmtId="0" fontId="0" fillId="0" borderId="9" xfId="0" applyFill="1" applyBorder="1"/>
    <xf numFmtId="0" fontId="0" fillId="0" borderId="51" xfId="0" applyFill="1" applyBorder="1"/>
    <xf numFmtId="0" fontId="0" fillId="0" borderId="10" xfId="0" applyBorder="1"/>
    <xf numFmtId="0" fontId="0" fillId="0" borderId="9" xfId="0" applyBorder="1"/>
    <xf numFmtId="0" fontId="0" fillId="12" borderId="41" xfId="0" applyFill="1" applyBorder="1"/>
    <xf numFmtId="0" fontId="0" fillId="12" borderId="42" xfId="0" applyFill="1" applyBorder="1"/>
    <xf numFmtId="0" fontId="0" fillId="12" borderId="43" xfId="0" applyFill="1" applyBorder="1"/>
    <xf numFmtId="0" fontId="5" fillId="10" borderId="5" xfId="0" applyFont="1" applyFill="1" applyBorder="1" applyAlignment="1">
      <alignment horizontal="center" vertical="center"/>
    </xf>
    <xf numFmtId="0" fontId="0" fillId="12" borderId="24" xfId="0" applyFill="1" applyBorder="1"/>
    <xf numFmtId="0" fontId="0" fillId="12" borderId="25" xfId="0" applyFill="1" applyBorder="1"/>
    <xf numFmtId="0" fontId="0" fillId="12" borderId="30" xfId="0" applyFill="1" applyBorder="1"/>
    <xf numFmtId="0" fontId="0" fillId="12" borderId="21" xfId="0" applyFill="1" applyBorder="1"/>
    <xf numFmtId="0" fontId="0" fillId="12" borderId="28" xfId="0" applyFill="1" applyBorder="1"/>
    <xf numFmtId="0" fontId="0" fillId="12" borderId="33" xfId="0" applyFill="1" applyBorder="1"/>
    <xf numFmtId="0" fontId="0" fillId="6" borderId="34" xfId="0" applyFill="1" applyBorder="1"/>
    <xf numFmtId="0" fontId="0" fillId="6" borderId="22" xfId="0" applyFill="1" applyBorder="1"/>
    <xf numFmtId="0" fontId="0" fillId="12" borderId="12" xfId="0" applyFill="1" applyBorder="1"/>
    <xf numFmtId="0" fontId="0" fillId="6" borderId="31" xfId="0" applyFill="1" applyBorder="1"/>
    <xf numFmtId="0" fontId="0" fillId="10" borderId="13" xfId="0" applyFill="1" applyBorder="1" applyAlignment="1">
      <alignment horizontal="center"/>
    </xf>
    <xf numFmtId="0" fontId="19" fillId="0" borderId="35" xfId="0" applyFont="1" applyBorder="1" applyAlignment="1">
      <alignment horizontal="center" vertical="center"/>
    </xf>
    <xf numFmtId="0" fontId="0" fillId="10" borderId="14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23" fillId="10" borderId="0" xfId="0" applyFont="1" applyFill="1" applyAlignment="1">
      <alignment vertical="center" wrapText="1"/>
    </xf>
    <xf numFmtId="4" fontId="23" fillId="10" borderId="0" xfId="0" applyNumberFormat="1" applyFont="1" applyFill="1" applyAlignment="1">
      <alignment vertical="center" wrapText="1"/>
    </xf>
    <xf numFmtId="0" fontId="25" fillId="10" borderId="0" xfId="0" applyFont="1" applyFill="1"/>
    <xf numFmtId="0" fontId="11" fillId="10" borderId="0" xfId="0" applyFont="1" applyFill="1"/>
    <xf numFmtId="0" fontId="11" fillId="10" borderId="0" xfId="0" applyFont="1" applyFill="1" applyBorder="1"/>
    <xf numFmtId="0" fontId="19" fillId="10" borderId="29" xfId="0" applyFont="1" applyFill="1" applyBorder="1" applyAlignment="1">
      <alignment horizontal="center"/>
    </xf>
    <xf numFmtId="0" fontId="0" fillId="10" borderId="10" xfId="0" applyFill="1" applyBorder="1" applyAlignment="1"/>
    <xf numFmtId="0" fontId="19" fillId="10" borderId="1" xfId="0" applyFont="1" applyFill="1" applyBorder="1" applyAlignment="1">
      <alignment horizontal="center" wrapText="1"/>
    </xf>
    <xf numFmtId="0" fontId="19" fillId="10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/>
    </xf>
    <xf numFmtId="0" fontId="0" fillId="12" borderId="16" xfId="0" applyFill="1" applyBorder="1" applyAlignment="1"/>
    <xf numFmtId="0" fontId="0" fillId="0" borderId="12" xfId="0" applyFill="1" applyBorder="1"/>
    <xf numFmtId="0" fontId="0" fillId="6" borderId="59" xfId="0" applyFill="1" applyBorder="1"/>
    <xf numFmtId="0" fontId="0" fillId="12" borderId="11" xfId="0" applyFill="1" applyBorder="1"/>
    <xf numFmtId="0" fontId="0" fillId="0" borderId="56" xfId="0" applyBorder="1"/>
    <xf numFmtId="49" fontId="7" fillId="0" borderId="8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53" xfId="0" applyNumberFormat="1" applyFont="1" applyBorder="1" applyAlignment="1">
      <alignment horizontal="center"/>
    </xf>
    <xf numFmtId="0" fontId="0" fillId="10" borderId="49" xfId="0" applyFill="1" applyBorder="1" applyAlignment="1"/>
    <xf numFmtId="0" fontId="0" fillId="0" borderId="21" xfId="0" applyBorder="1" applyAlignment="1"/>
    <xf numFmtId="0" fontId="0" fillId="10" borderId="13" xfId="0" applyFill="1" applyBorder="1" applyAlignment="1"/>
    <xf numFmtId="49" fontId="7" fillId="0" borderId="52" xfId="0" applyNumberFormat="1" applyFont="1" applyBorder="1" applyAlignment="1">
      <alignment horizontal="center"/>
    </xf>
    <xf numFmtId="0" fontId="0" fillId="7" borderId="24" xfId="0" applyFill="1" applyBorder="1" applyAlignment="1"/>
    <xf numFmtId="0" fontId="0" fillId="10" borderId="34" xfId="0" applyFill="1" applyBorder="1" applyAlignment="1"/>
    <xf numFmtId="0" fontId="0" fillId="10" borderId="39" xfId="0" applyFill="1" applyBorder="1" applyAlignment="1"/>
    <xf numFmtId="0" fontId="0" fillId="7" borderId="59" xfId="0" applyFill="1" applyBorder="1"/>
    <xf numFmtId="0" fontId="0" fillId="7" borderId="30" xfId="0" applyFill="1" applyBorder="1" applyAlignment="1"/>
    <xf numFmtId="0" fontId="0" fillId="0" borderId="30" xfId="0" applyBorder="1" applyAlignment="1"/>
    <xf numFmtId="0" fontId="0" fillId="0" borderId="36" xfId="0" applyBorder="1" applyAlignment="1"/>
    <xf numFmtId="0" fontId="0" fillId="10" borderId="31" xfId="0" applyFill="1" applyBorder="1" applyAlignment="1"/>
    <xf numFmtId="0" fontId="0" fillId="10" borderId="32" xfId="0" applyFill="1" applyBorder="1" applyAlignment="1"/>
    <xf numFmtId="0" fontId="0" fillId="10" borderId="56" xfId="0" applyFill="1" applyBorder="1"/>
    <xf numFmtId="0" fontId="0" fillId="10" borderId="0" xfId="0" applyFill="1" applyBorder="1" applyAlignment="1"/>
    <xf numFmtId="0" fontId="0" fillId="10" borderId="51" xfId="0" applyFill="1" applyBorder="1"/>
    <xf numFmtId="0" fontId="0" fillId="10" borderId="10" xfId="0" applyFill="1" applyBorder="1"/>
    <xf numFmtId="0" fontId="0" fillId="10" borderId="56" xfId="0" applyFill="1" applyBorder="1" applyAlignment="1">
      <alignment horizontal="center"/>
    </xf>
    <xf numFmtId="0" fontId="0" fillId="10" borderId="57" xfId="0" applyFill="1" applyBorder="1" applyAlignment="1"/>
    <xf numFmtId="0" fontId="0" fillId="10" borderId="14" xfId="0" applyFill="1" applyBorder="1" applyAlignment="1"/>
    <xf numFmtId="0" fontId="0" fillId="12" borderId="36" xfId="0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0" fillId="12" borderId="13" xfId="0" applyFill="1" applyBorder="1" applyAlignment="1"/>
    <xf numFmtId="0" fontId="0" fillId="12" borderId="14" xfId="0" applyFill="1" applyBorder="1" applyAlignment="1"/>
    <xf numFmtId="0" fontId="0" fillId="12" borderId="33" xfId="0" applyFill="1" applyBorder="1" applyAlignment="1"/>
    <xf numFmtId="0" fontId="0" fillId="12" borderId="44" xfId="0" applyFill="1" applyBorder="1" applyAlignment="1"/>
    <xf numFmtId="0" fontId="0" fillId="12" borderId="31" xfId="0" applyFill="1" applyBorder="1" applyAlignment="1"/>
    <xf numFmtId="0" fontId="0" fillId="10" borderId="40" xfId="0" applyFill="1" applyBorder="1" applyAlignment="1"/>
    <xf numFmtId="0" fontId="0" fillId="12" borderId="36" xfId="0" applyFill="1" applyBorder="1"/>
    <xf numFmtId="0" fontId="0" fillId="12" borderId="32" xfId="0" applyFill="1" applyBorder="1" applyAlignment="1"/>
    <xf numFmtId="0" fontId="0" fillId="10" borderId="44" xfId="0" applyFill="1" applyBorder="1" applyAlignment="1"/>
    <xf numFmtId="0" fontId="0" fillId="7" borderId="11" xfId="0" applyFill="1" applyBorder="1"/>
    <xf numFmtId="0" fontId="0" fillId="10" borderId="58" xfId="0" applyFill="1" applyBorder="1" applyAlignment="1"/>
    <xf numFmtId="0" fontId="0" fillId="7" borderId="3" xfId="0" applyFill="1" applyBorder="1" applyAlignment="1"/>
    <xf numFmtId="0" fontId="0" fillId="10" borderId="2" xfId="0" applyFill="1" applyBorder="1" applyAlignment="1"/>
    <xf numFmtId="0" fontId="0" fillId="0" borderId="1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0" fillId="10" borderId="11" xfId="0" applyFill="1" applyBorder="1" applyAlignment="1"/>
    <xf numFmtId="0" fontId="0" fillId="10" borderId="11" xfId="0" applyFill="1" applyBorder="1" applyAlignment="1">
      <alignment horizontal="center"/>
    </xf>
    <xf numFmtId="0" fontId="0" fillId="12" borderId="21" xfId="0" applyFill="1" applyBorder="1" applyAlignment="1"/>
    <xf numFmtId="0" fontId="0" fillId="0" borderId="28" xfId="0" applyBorder="1" applyAlignment="1"/>
    <xf numFmtId="0" fontId="0" fillId="0" borderId="40" xfId="0" applyBorder="1" applyAlignment="1"/>
    <xf numFmtId="0" fontId="0" fillId="0" borderId="31" xfId="0" applyFill="1" applyBorder="1" applyAlignment="1"/>
    <xf numFmtId="0" fontId="0" fillId="0" borderId="28" xfId="0" applyFill="1" applyBorder="1" applyAlignment="1"/>
    <xf numFmtId="0" fontId="0" fillId="0" borderId="40" xfId="0" applyFill="1" applyBorder="1" applyAlignment="1"/>
    <xf numFmtId="0" fontId="0" fillId="12" borderId="9" xfId="0" applyFill="1" applyBorder="1"/>
    <xf numFmtId="0" fontId="0" fillId="12" borderId="39" xfId="0" applyFill="1" applyBorder="1" applyAlignment="1"/>
    <xf numFmtId="0" fontId="0" fillId="12" borderId="40" xfId="0" applyFill="1" applyBorder="1" applyAlignment="1"/>
    <xf numFmtId="0" fontId="0" fillId="12" borderId="3" xfId="0" applyFill="1" applyBorder="1" applyAlignment="1"/>
    <xf numFmtId="0" fontId="0" fillId="6" borderId="34" xfId="0" applyFill="1" applyBorder="1" applyAlignment="1"/>
    <xf numFmtId="0" fontId="0" fillId="12" borderId="39" xfId="0" applyFill="1" applyBorder="1"/>
    <xf numFmtId="0" fontId="0" fillId="12" borderId="40" xfId="0" applyFill="1" applyBorder="1"/>
    <xf numFmtId="0" fontId="0" fillId="10" borderId="60" xfId="0" applyFill="1" applyBorder="1" applyAlignment="1"/>
    <xf numFmtId="0" fontId="0" fillId="12" borderId="37" xfId="0" applyFill="1" applyBorder="1" applyAlignment="1"/>
    <xf numFmtId="0" fontId="0" fillId="10" borderId="15" xfId="0" applyFill="1" applyBorder="1" applyAlignment="1"/>
    <xf numFmtId="0" fontId="0" fillId="12" borderId="17" xfId="0" applyFill="1" applyBorder="1" applyAlignment="1"/>
    <xf numFmtId="0" fontId="0" fillId="12" borderId="51" xfId="0" applyFill="1" applyBorder="1"/>
    <xf numFmtId="0" fontId="0" fillId="12" borderId="9" xfId="0" applyFill="1" applyBorder="1" applyAlignment="1"/>
    <xf numFmtId="0" fontId="0" fillId="12" borderId="51" xfId="0" applyFill="1" applyBorder="1" applyAlignment="1"/>
    <xf numFmtId="0" fontId="0" fillId="12" borderId="30" xfId="0" applyFill="1" applyBorder="1" applyAlignment="1"/>
    <xf numFmtId="0" fontId="0" fillId="12" borderId="0" xfId="0" applyFill="1" applyBorder="1"/>
    <xf numFmtId="0" fontId="8" fillId="14" borderId="15" xfId="0" applyFont="1" applyFill="1" applyBorder="1" applyAlignment="1">
      <alignment horizontal="center" vertical="justify"/>
    </xf>
    <xf numFmtId="0" fontId="8" fillId="14" borderId="16" xfId="0" applyFont="1" applyFill="1" applyBorder="1" applyAlignment="1">
      <alignment horizontal="center" vertical="justify"/>
    </xf>
    <xf numFmtId="0" fontId="8" fillId="14" borderId="17" xfId="0" applyFont="1" applyFill="1" applyBorder="1" applyAlignment="1">
      <alignment horizontal="center" vertical="justify"/>
    </xf>
    <xf numFmtId="49" fontId="9" fillId="0" borderId="0" xfId="0" applyNumberFormat="1" applyFont="1" applyFill="1" applyBorder="1" applyAlignment="1">
      <alignment horizontal="center" vertical="center"/>
    </xf>
    <xf numFmtId="166" fontId="14" fillId="4" borderId="0" xfId="1" applyFont="1" applyFill="1" applyBorder="1" applyAlignment="1">
      <alignment horizontal="center"/>
    </xf>
    <xf numFmtId="166" fontId="18" fillId="2" borderId="0" xfId="0" applyNumberFormat="1" applyFont="1" applyFill="1" applyBorder="1" applyAlignment="1">
      <alignment horizontal="center" vertical="center"/>
    </xf>
    <xf numFmtId="165" fontId="18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164" fontId="32" fillId="12" borderId="0" xfId="0" applyNumberFormat="1" applyFont="1" applyFill="1" applyAlignment="1">
      <alignment horizontal="center"/>
    </xf>
    <xf numFmtId="0" fontId="30" fillId="0" borderId="0" xfId="0" applyFont="1" applyAlignment="1">
      <alignment horizontal="left" vertical="justify"/>
    </xf>
    <xf numFmtId="49" fontId="31" fillId="11" borderId="0" xfId="0" applyNumberFormat="1" applyFont="1" applyFill="1" applyAlignment="1">
      <alignment horizontal="center" vertical="center"/>
    </xf>
    <xf numFmtId="166" fontId="31" fillId="11" borderId="0" xfId="0" applyNumberFormat="1" applyFont="1" applyFill="1" applyAlignment="1">
      <alignment horizontal="center" vertical="center"/>
    </xf>
    <xf numFmtId="166" fontId="31" fillId="11" borderId="50" xfId="0" applyNumberFormat="1" applyFont="1" applyFill="1" applyBorder="1" applyAlignment="1">
      <alignment horizontal="center" vertical="center"/>
    </xf>
    <xf numFmtId="166" fontId="18" fillId="11" borderId="0" xfId="1" applyFont="1" applyFill="1" applyBorder="1" applyAlignment="1">
      <alignment horizontal="center" vertical="center"/>
    </xf>
    <xf numFmtId="0" fontId="24" fillId="11" borderId="0" xfId="0" applyFont="1" applyFill="1" applyAlignment="1">
      <alignment horizontal="center" wrapText="1"/>
    </xf>
    <xf numFmtId="0" fontId="0" fillId="10" borderId="30" xfId="0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36" xfId="0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0" fontId="0" fillId="10" borderId="28" xfId="0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0" fontId="7" fillId="10" borderId="3" xfId="0" applyFont="1" applyFill="1" applyBorder="1" applyAlignment="1">
      <alignment horizontal="center" vertical="center"/>
    </xf>
    <xf numFmtId="0" fontId="7" fillId="10" borderId="21" xfId="0" applyFont="1" applyFill="1" applyBorder="1" applyAlignment="1">
      <alignment horizontal="center" vertical="center"/>
    </xf>
    <xf numFmtId="0" fontId="0" fillId="10" borderId="24" xfId="0" applyFill="1" applyBorder="1" applyAlignment="1">
      <alignment horizontal="center"/>
    </xf>
    <xf numFmtId="0" fontId="0" fillId="10" borderId="25" xfId="0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51" xfId="0" applyFill="1" applyBorder="1" applyAlignment="1">
      <alignment horizontal="center"/>
    </xf>
    <xf numFmtId="0" fontId="0" fillId="10" borderId="58" xfId="0" applyFill="1" applyBorder="1" applyAlignment="1">
      <alignment horizontal="center"/>
    </xf>
    <xf numFmtId="0" fontId="0" fillId="10" borderId="49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39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9" xfId="0" applyBorder="1" applyAlignment="1">
      <alignment horizont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10" borderId="15" xfId="0" applyFont="1" applyFill="1" applyBorder="1" applyAlignment="1">
      <alignment horizontal="center"/>
    </xf>
    <xf numFmtId="0" fontId="7" fillId="10" borderId="16" xfId="0" applyFont="1" applyFill="1" applyBorder="1" applyAlignment="1">
      <alignment horizontal="center"/>
    </xf>
    <xf numFmtId="0" fontId="7" fillId="10" borderId="17" xfId="0" applyFont="1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12" borderId="31" xfId="0" applyFill="1" applyBorder="1" applyAlignment="1">
      <alignment horizontal="center"/>
    </xf>
    <xf numFmtId="0" fontId="0" fillId="12" borderId="57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49" fontId="19" fillId="0" borderId="8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49" fontId="19" fillId="0" borderId="20" xfId="0" applyNumberFormat="1" applyFont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41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49" fontId="7" fillId="0" borderId="23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7" fillId="10" borderId="23" xfId="0" applyFont="1" applyFill="1" applyBorder="1" applyAlignment="1">
      <alignment horizontal="center"/>
    </xf>
    <xf numFmtId="0" fontId="7" fillId="10" borderId="19" xfId="0" applyFont="1" applyFill="1" applyBorder="1" applyAlignment="1">
      <alignment horizontal="center"/>
    </xf>
    <xf numFmtId="0" fontId="7" fillId="10" borderId="27" xfId="0" applyFont="1" applyFill="1" applyBorder="1" applyAlignment="1">
      <alignment horizontal="center"/>
    </xf>
    <xf numFmtId="0" fontId="7" fillId="10" borderId="9" xfId="0" applyFont="1" applyFill="1" applyBorder="1" applyAlignment="1">
      <alignment horizontal="center"/>
    </xf>
    <xf numFmtId="0" fontId="7" fillId="10" borderId="51" xfId="0" applyFont="1" applyFill="1" applyBorder="1" applyAlignment="1">
      <alignment horizontal="center"/>
    </xf>
    <xf numFmtId="0" fontId="7" fillId="10" borderId="42" xfId="0" applyFont="1" applyFill="1" applyBorder="1" applyAlignment="1">
      <alignment horizontal="center"/>
    </xf>
    <xf numFmtId="0" fontId="19" fillId="10" borderId="29" xfId="0" applyFont="1" applyFill="1" applyBorder="1" applyAlignment="1">
      <alignment horizontal="center" vertical="center"/>
    </xf>
    <xf numFmtId="0" fontId="19" fillId="10" borderId="35" xfId="0" applyFont="1" applyFill="1" applyBorder="1" applyAlignment="1">
      <alignment horizontal="center" vertical="center"/>
    </xf>
    <xf numFmtId="0" fontId="19" fillId="10" borderId="4" xfId="0" applyFont="1" applyFill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49" fontId="19" fillId="0" borderId="9" xfId="0" applyNumberFormat="1" applyFont="1" applyBorder="1" applyAlignment="1">
      <alignment horizontal="center" vertical="center"/>
    </xf>
    <xf numFmtId="49" fontId="19" fillId="0" borderId="51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0" fontId="7" fillId="0" borderId="54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169" fontId="21" fillId="0" borderId="15" xfId="1" applyNumberFormat="1" applyFont="1" applyBorder="1" applyAlignment="1">
      <alignment horizontal="center"/>
    </xf>
    <xf numFmtId="169" fontId="21" fillId="0" borderId="16" xfId="1" applyNumberFormat="1" applyFont="1" applyBorder="1" applyAlignment="1">
      <alignment horizontal="center"/>
    </xf>
    <xf numFmtId="169" fontId="21" fillId="0" borderId="17" xfId="1" applyNumberFormat="1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169" fontId="20" fillId="0" borderId="15" xfId="1" applyNumberFormat="1" applyFont="1" applyBorder="1" applyAlignment="1">
      <alignment horizontal="center"/>
    </xf>
    <xf numFmtId="169" fontId="20" fillId="0" borderId="16" xfId="1" applyNumberFormat="1" applyFont="1" applyBorder="1" applyAlignment="1">
      <alignment horizontal="center"/>
    </xf>
    <xf numFmtId="169" fontId="20" fillId="0" borderId="17" xfId="1" applyNumberFormat="1" applyFont="1" applyBorder="1" applyAlignment="1">
      <alignment horizontal="center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168" fontId="21" fillId="0" borderId="15" xfId="0" applyNumberFormat="1" applyFont="1" applyBorder="1" applyAlignment="1">
      <alignment horizontal="center"/>
    </xf>
    <xf numFmtId="168" fontId="21" fillId="0" borderId="16" xfId="0" applyNumberFormat="1" applyFont="1" applyBorder="1" applyAlignment="1">
      <alignment horizontal="center"/>
    </xf>
    <xf numFmtId="168" fontId="21" fillId="0" borderId="17" xfId="0" applyNumberFormat="1" applyFont="1" applyBorder="1" applyAlignment="1">
      <alignment horizontal="center"/>
    </xf>
    <xf numFmtId="0" fontId="0" fillId="12" borderId="28" xfId="0" applyFill="1" applyBorder="1" applyAlignment="1">
      <alignment horizontal="center"/>
    </xf>
    <xf numFmtId="0" fontId="19" fillId="10" borderId="11" xfId="0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0" fontId="19" fillId="10" borderId="9" xfId="0" applyFont="1" applyFill="1" applyBorder="1" applyAlignment="1">
      <alignment horizontal="center" vertical="center"/>
    </xf>
    <xf numFmtId="0" fontId="7" fillId="10" borderId="30" xfId="0" applyFont="1" applyFill="1" applyBorder="1" applyAlignment="1">
      <alignment horizontal="center"/>
    </xf>
    <xf numFmtId="0" fontId="7" fillId="10" borderId="21" xfId="0" applyFont="1" applyFill="1" applyBorder="1" applyAlignment="1">
      <alignment horizontal="center"/>
    </xf>
    <xf numFmtId="0" fontId="7" fillId="10" borderId="22" xfId="0" applyFont="1" applyFill="1" applyBorder="1" applyAlignment="1">
      <alignment horizontal="center"/>
    </xf>
    <xf numFmtId="0" fontId="7" fillId="10" borderId="18" xfId="0" applyFont="1" applyFill="1" applyBorder="1" applyAlignment="1">
      <alignment horizontal="center"/>
    </xf>
    <xf numFmtId="0" fontId="7" fillId="10" borderId="34" xfId="0" applyFont="1" applyFill="1" applyBorder="1" applyAlignment="1">
      <alignment horizontal="center"/>
    </xf>
    <xf numFmtId="49" fontId="7" fillId="10" borderId="2" xfId="0" applyNumberFormat="1" applyFont="1" applyFill="1" applyBorder="1" applyAlignment="1">
      <alignment horizontal="center"/>
    </xf>
    <xf numFmtId="49" fontId="7" fillId="10" borderId="23" xfId="0" applyNumberFormat="1" applyFont="1" applyFill="1" applyBorder="1" applyAlignment="1">
      <alignment horizontal="center"/>
    </xf>
    <xf numFmtId="0" fontId="7" fillId="10" borderId="43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0" fillId="12" borderId="24" xfId="0" applyFill="1" applyBorder="1" applyAlignment="1">
      <alignment horizontal="center"/>
    </xf>
    <xf numFmtId="0" fontId="0" fillId="12" borderId="25" xfId="0" applyFill="1" applyBorder="1" applyAlignment="1">
      <alignment horizontal="center"/>
    </xf>
    <xf numFmtId="49" fontId="7" fillId="10" borderId="22" xfId="0" applyNumberFormat="1" applyFont="1" applyFill="1" applyBorder="1" applyAlignment="1">
      <alignment horizontal="center"/>
    </xf>
    <xf numFmtId="0" fontId="7" fillId="10" borderId="41" xfId="0" applyFont="1" applyFill="1" applyBorder="1" applyAlignment="1">
      <alignment horizontal="center"/>
    </xf>
    <xf numFmtId="0" fontId="20" fillId="13" borderId="0" xfId="0" applyFont="1" applyFill="1" applyBorder="1" applyAlignment="1">
      <alignment horizontal="center" vertical="center"/>
    </xf>
    <xf numFmtId="0" fontId="0" fillId="10" borderId="61" xfId="0" applyFill="1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0" fillId="10" borderId="62" xfId="0" applyFill="1" applyBorder="1" applyAlignment="1">
      <alignment horizontal="center"/>
    </xf>
    <xf numFmtId="0" fontId="0" fillId="12" borderId="27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0" fontId="19" fillId="0" borderId="26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9" fontId="20" fillId="0" borderId="15" xfId="11" applyFont="1" applyBorder="1" applyAlignment="1">
      <alignment horizontal="center"/>
    </xf>
    <xf numFmtId="9" fontId="20" fillId="0" borderId="16" xfId="11" applyFont="1" applyBorder="1" applyAlignment="1">
      <alignment horizontal="center"/>
    </xf>
    <xf numFmtId="9" fontId="20" fillId="0" borderId="17" xfId="11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0" fillId="10" borderId="23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4" xfId="0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12" borderId="30" xfId="0" applyFill="1" applyBorder="1" applyAlignment="1">
      <alignment horizontal="center"/>
    </xf>
    <xf numFmtId="0" fontId="0" fillId="12" borderId="21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36" xfId="0" applyFill="1" applyBorder="1" applyAlignment="1">
      <alignment horizontal="center"/>
    </xf>
    <xf numFmtId="0" fontId="7" fillId="10" borderId="31" xfId="0" applyFont="1" applyFill="1" applyBorder="1" applyAlignment="1">
      <alignment horizontal="center" vertical="center"/>
    </xf>
    <xf numFmtId="0" fontId="7" fillId="10" borderId="28" xfId="0" applyFont="1" applyFill="1" applyBorder="1" applyAlignment="1">
      <alignment horizontal="center" vertical="center"/>
    </xf>
    <xf numFmtId="0" fontId="7" fillId="10" borderId="40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</cellXfs>
  <cellStyles count="14">
    <cellStyle name="Comma" xfId="12" builtinId="3"/>
    <cellStyle name="Currency" xfId="1" builtinId="4"/>
    <cellStyle name="Millares [0] 5" xfId="10" xr:uid="{00000000-0005-0000-0000-000001000000}"/>
    <cellStyle name="Millares 10" xfId="4" xr:uid="{00000000-0005-0000-0000-000002000000}"/>
    <cellStyle name="Millares 12 2" xfId="3" xr:uid="{00000000-0005-0000-0000-000003000000}"/>
    <cellStyle name="Millares 16" xfId="5" xr:uid="{00000000-0005-0000-0000-000004000000}"/>
    <cellStyle name="Millares 2" xfId="2" xr:uid="{00000000-0005-0000-0000-000005000000}"/>
    <cellStyle name="Millares 2 2" xfId="6" xr:uid="{00000000-0005-0000-0000-000006000000}"/>
    <cellStyle name="Normal" xfId="0" builtinId="0"/>
    <cellStyle name="Normal 2 2" xfId="7" xr:uid="{00000000-0005-0000-0000-000009000000}"/>
    <cellStyle name="Normal 2 3" xfId="13" xr:uid="{00000000-0005-0000-0000-00000A000000}"/>
    <cellStyle name="Normal 8" xfId="8" xr:uid="{00000000-0005-0000-0000-00000B000000}"/>
    <cellStyle name="Normal 9" xfId="9" xr:uid="{00000000-0005-0000-0000-00000C000000}"/>
    <cellStyle name="Percent" xfId="11" builtinId="5"/>
  </cellStyles>
  <dxfs count="0"/>
  <tableStyles count="0" defaultTableStyle="TableStyleMedium2" defaultPivotStyle="PivotStyleLight16"/>
  <colors>
    <mruColors>
      <color rgb="FFF5292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664"/>
  <sheetViews>
    <sheetView view="pageBreakPreview" topLeftCell="A649" zoomScaleSheetLayoutView="100" workbookViewId="0">
      <selection activeCell="I6" sqref="I6"/>
    </sheetView>
  </sheetViews>
  <sheetFormatPr defaultColWidth="11.42578125" defaultRowHeight="16.5" x14ac:dyDescent="0.3"/>
  <cols>
    <col min="1" max="1" width="65.5703125" style="36" bestFit="1" customWidth="1"/>
    <col min="2" max="2" width="8" style="29" bestFit="1" customWidth="1"/>
    <col min="3" max="3" width="4.85546875" style="37" bestFit="1" customWidth="1"/>
    <col min="4" max="4" width="9.85546875" style="30" bestFit="1" customWidth="1"/>
    <col min="5" max="5" width="9.7109375" style="18" customWidth="1"/>
    <col min="6" max="6" width="13.42578125" style="18" bestFit="1" customWidth="1"/>
    <col min="7" max="16384" width="11.42578125" style="18"/>
  </cols>
  <sheetData>
    <row r="1" spans="1:6" ht="17.25" thickBot="1" x14ac:dyDescent="0.35"/>
    <row r="2" spans="1:6" ht="17.25" thickBot="1" x14ac:dyDescent="0.35">
      <c r="A2" s="394" t="s">
        <v>505</v>
      </c>
      <c r="B2" s="395"/>
      <c r="C2" s="395"/>
      <c r="D2" s="395"/>
      <c r="E2" s="395"/>
      <c r="F2" s="396"/>
    </row>
    <row r="3" spans="1:6" x14ac:dyDescent="0.3">
      <c r="A3" s="20" t="s">
        <v>268</v>
      </c>
      <c r="B3" s="21" t="s">
        <v>3</v>
      </c>
      <c r="C3" s="22" t="s">
        <v>2</v>
      </c>
      <c r="D3" s="23" t="s">
        <v>267</v>
      </c>
      <c r="E3" s="401" t="s">
        <v>1</v>
      </c>
      <c r="F3" s="401"/>
    </row>
    <row r="4" spans="1:6" x14ac:dyDescent="0.3">
      <c r="A4" s="24" t="s">
        <v>265</v>
      </c>
      <c r="B4" s="25"/>
      <c r="C4" s="25"/>
      <c r="D4" s="26"/>
      <c r="E4" s="19"/>
      <c r="F4" s="17"/>
    </row>
    <row r="5" spans="1:6" x14ac:dyDescent="0.3">
      <c r="A5" s="27"/>
      <c r="B5" s="28"/>
      <c r="C5" s="29"/>
      <c r="F5" s="17"/>
    </row>
    <row r="6" spans="1:6" x14ac:dyDescent="0.3">
      <c r="A6" s="31" t="s">
        <v>264</v>
      </c>
      <c r="B6" s="32"/>
      <c r="C6" s="33"/>
      <c r="D6" s="34"/>
      <c r="E6" s="35"/>
      <c r="F6" s="17"/>
    </row>
    <row r="7" spans="1:6" x14ac:dyDescent="0.3">
      <c r="F7" s="17"/>
    </row>
    <row r="8" spans="1:6" x14ac:dyDescent="0.3">
      <c r="C8" s="47"/>
      <c r="E8" s="30"/>
      <c r="F8" s="17"/>
    </row>
    <row r="9" spans="1:6" x14ac:dyDescent="0.3">
      <c r="A9" s="48" t="s">
        <v>211</v>
      </c>
      <c r="C9" s="47"/>
      <c r="F9" s="17"/>
    </row>
    <row r="10" spans="1:6" x14ac:dyDescent="0.3">
      <c r="A10" s="51" t="s">
        <v>210</v>
      </c>
      <c r="B10" s="29">
        <v>7</v>
      </c>
      <c r="C10" s="47" t="s">
        <v>17</v>
      </c>
      <c r="D10" s="30">
        <v>8059.91</v>
      </c>
      <c r="E10" s="37">
        <f t="shared" ref="E10:E22" si="0">+D10*B10</f>
        <v>56419.369999999995</v>
      </c>
      <c r="F10" s="17"/>
    </row>
    <row r="11" spans="1:6" x14ac:dyDescent="0.3">
      <c r="A11" s="51" t="s">
        <v>209</v>
      </c>
      <c r="B11" s="29">
        <v>5</v>
      </c>
      <c r="C11" s="47" t="s">
        <v>17</v>
      </c>
      <c r="D11" s="30">
        <v>4706.82</v>
      </c>
      <c r="E11" s="37">
        <f t="shared" si="0"/>
        <v>23534.1</v>
      </c>
      <c r="F11" s="17"/>
    </row>
    <row r="12" spans="1:6" x14ac:dyDescent="0.3">
      <c r="A12" s="51" t="s">
        <v>240</v>
      </c>
      <c r="B12" s="29">
        <v>2</v>
      </c>
      <c r="C12" s="47" t="s">
        <v>17</v>
      </c>
      <c r="D12" s="30">
        <v>6093.13</v>
      </c>
      <c r="E12" s="37">
        <f t="shared" si="0"/>
        <v>12186.26</v>
      </c>
      <c r="F12" s="17"/>
    </row>
    <row r="13" spans="1:6" x14ac:dyDescent="0.3">
      <c r="A13" s="36" t="s">
        <v>239</v>
      </c>
      <c r="B13" s="29">
        <v>2</v>
      </c>
      <c r="C13" s="47" t="s">
        <v>17</v>
      </c>
      <c r="D13" s="30">
        <v>3942.4</v>
      </c>
      <c r="E13" s="37">
        <f t="shared" si="0"/>
        <v>7884.8</v>
      </c>
      <c r="F13" s="17"/>
    </row>
    <row r="14" spans="1:6" x14ac:dyDescent="0.3">
      <c r="A14" s="50" t="s">
        <v>208</v>
      </c>
      <c r="B14" s="29">
        <v>2</v>
      </c>
      <c r="C14" s="47" t="s">
        <v>17</v>
      </c>
      <c r="D14" s="30">
        <v>1911.98</v>
      </c>
      <c r="E14" s="37">
        <f t="shared" si="0"/>
        <v>3823.96</v>
      </c>
      <c r="F14" s="17"/>
    </row>
    <row r="15" spans="1:6" s="54" customFormat="1" x14ac:dyDescent="0.3">
      <c r="A15" s="50" t="s">
        <v>238</v>
      </c>
      <c r="B15" s="29">
        <v>2</v>
      </c>
      <c r="C15" s="47" t="s">
        <v>17</v>
      </c>
      <c r="D15" s="52">
        <v>1546.11</v>
      </c>
      <c r="E15" s="37">
        <f t="shared" si="0"/>
        <v>3092.22</v>
      </c>
      <c r="F15" s="53"/>
    </row>
    <row r="16" spans="1:6" s="54" customFormat="1" x14ac:dyDescent="0.3">
      <c r="A16" s="51" t="s">
        <v>207</v>
      </c>
      <c r="B16" s="29">
        <v>3</v>
      </c>
      <c r="C16" s="47" t="s">
        <v>17</v>
      </c>
      <c r="D16" s="52">
        <v>906.38</v>
      </c>
      <c r="E16" s="37">
        <f t="shared" si="0"/>
        <v>2719.14</v>
      </c>
      <c r="F16" s="53"/>
    </row>
    <row r="17" spans="1:6" s="54" customFormat="1" x14ac:dyDescent="0.3">
      <c r="A17" s="51" t="s">
        <v>237</v>
      </c>
      <c r="B17" s="29">
        <v>2</v>
      </c>
      <c r="C17" s="47" t="s">
        <v>17</v>
      </c>
      <c r="D17" s="52">
        <v>293.47000000000003</v>
      </c>
      <c r="E17" s="37">
        <f t="shared" si="0"/>
        <v>586.94000000000005</v>
      </c>
      <c r="F17" s="53"/>
    </row>
    <row r="18" spans="1:6" x14ac:dyDescent="0.3">
      <c r="A18" s="51" t="s">
        <v>206</v>
      </c>
      <c r="B18" s="29">
        <v>2</v>
      </c>
      <c r="C18" s="47" t="s">
        <v>17</v>
      </c>
      <c r="D18" s="30">
        <v>388.21</v>
      </c>
      <c r="E18" s="37">
        <f t="shared" si="0"/>
        <v>776.42</v>
      </c>
      <c r="F18" s="17"/>
    </row>
    <row r="19" spans="1:6" s="54" customFormat="1" x14ac:dyDescent="0.3">
      <c r="A19" s="36" t="s">
        <v>205</v>
      </c>
      <c r="B19" s="29">
        <v>7</v>
      </c>
      <c r="C19" s="47" t="s">
        <v>17</v>
      </c>
      <c r="D19" s="52">
        <v>250</v>
      </c>
      <c r="E19" s="37">
        <f t="shared" si="0"/>
        <v>1750</v>
      </c>
      <c r="F19" s="53"/>
    </row>
    <row r="20" spans="1:6" s="54" customFormat="1" x14ac:dyDescent="0.3">
      <c r="A20" s="50" t="s">
        <v>236</v>
      </c>
      <c r="B20" s="29">
        <v>1</v>
      </c>
      <c r="C20" s="47" t="s">
        <v>17</v>
      </c>
      <c r="D20" s="52">
        <v>15301.18</v>
      </c>
      <c r="E20" s="37">
        <f t="shared" si="0"/>
        <v>15301.18</v>
      </c>
      <c r="F20" s="53"/>
    </row>
    <row r="21" spans="1:6" s="54" customFormat="1" x14ac:dyDescent="0.3">
      <c r="A21" s="51" t="s">
        <v>204</v>
      </c>
      <c r="B21" s="29">
        <v>1</v>
      </c>
      <c r="C21" s="47" t="s">
        <v>21</v>
      </c>
      <c r="D21" s="52">
        <v>9600</v>
      </c>
      <c r="E21" s="37">
        <f t="shared" si="0"/>
        <v>9600</v>
      </c>
      <c r="F21" s="53"/>
    </row>
    <row r="22" spans="1:6" x14ac:dyDescent="0.3">
      <c r="A22" s="51" t="s">
        <v>203</v>
      </c>
      <c r="B22" s="29">
        <v>1</v>
      </c>
      <c r="C22" s="47" t="s">
        <v>124</v>
      </c>
      <c r="D22" s="30">
        <v>1331.19</v>
      </c>
      <c r="E22" s="37">
        <f t="shared" si="0"/>
        <v>1331.19</v>
      </c>
      <c r="F22" s="17">
        <f>+E22+E21+E20+E19+E18+E17+E16+E15+E14+E13+E12+E11+E10</f>
        <v>139005.57999999999</v>
      </c>
    </row>
    <row r="23" spans="1:6" x14ac:dyDescent="0.3">
      <c r="A23" s="51"/>
      <c r="C23" s="47"/>
      <c r="F23" s="17"/>
    </row>
    <row r="24" spans="1:6" x14ac:dyDescent="0.3">
      <c r="A24" s="27" t="s">
        <v>229</v>
      </c>
      <c r="C24" s="47"/>
      <c r="F24" s="17"/>
    </row>
    <row r="25" spans="1:6" s="54" customFormat="1" x14ac:dyDescent="0.3">
      <c r="A25" s="36" t="s">
        <v>228</v>
      </c>
      <c r="B25" s="29">
        <v>28.64</v>
      </c>
      <c r="C25" s="47" t="s">
        <v>112</v>
      </c>
      <c r="D25" s="52">
        <v>750</v>
      </c>
      <c r="E25" s="37">
        <f>+D25*B25</f>
        <v>21480</v>
      </c>
      <c r="F25" s="53"/>
    </row>
    <row r="26" spans="1:6" s="54" customFormat="1" x14ac:dyDescent="0.3">
      <c r="A26" s="36" t="s">
        <v>263</v>
      </c>
      <c r="B26" s="29">
        <v>3.6</v>
      </c>
      <c r="C26" s="47" t="s">
        <v>112</v>
      </c>
      <c r="D26" s="52">
        <v>750</v>
      </c>
      <c r="E26" s="37">
        <f>+D26*B26</f>
        <v>2700</v>
      </c>
      <c r="F26" s="53">
        <f>+E26+E25</f>
        <v>24180</v>
      </c>
    </row>
    <row r="27" spans="1:6" x14ac:dyDescent="0.3">
      <c r="A27" s="18"/>
      <c r="B27" s="30"/>
      <c r="C27" s="30"/>
      <c r="F27" s="17"/>
    </row>
    <row r="28" spans="1:6" x14ac:dyDescent="0.3">
      <c r="A28" s="48" t="s">
        <v>227</v>
      </c>
      <c r="C28" s="47"/>
      <c r="F28" s="17"/>
    </row>
    <row r="29" spans="1:6" x14ac:dyDescent="0.3">
      <c r="A29" s="50" t="s">
        <v>226</v>
      </c>
      <c r="B29" s="29">
        <v>44.6</v>
      </c>
      <c r="C29" s="47" t="s">
        <v>112</v>
      </c>
      <c r="D29" s="30">
        <v>550.16999999999996</v>
      </c>
      <c r="E29" s="37">
        <f>+D29*B29</f>
        <v>24537.581999999999</v>
      </c>
      <c r="F29" s="17"/>
    </row>
    <row r="30" spans="1:6" x14ac:dyDescent="0.3">
      <c r="A30" s="50" t="s">
        <v>225</v>
      </c>
      <c r="B30" s="29">
        <v>12</v>
      </c>
      <c r="C30" s="47" t="s">
        <v>108</v>
      </c>
      <c r="D30" s="30">
        <v>382.86</v>
      </c>
      <c r="E30" s="37">
        <f>+D30*B30</f>
        <v>4594.32</v>
      </c>
      <c r="F30" s="17"/>
    </row>
    <row r="31" spans="1:6" x14ac:dyDescent="0.3">
      <c r="A31" s="50" t="s">
        <v>235</v>
      </c>
      <c r="B31" s="29">
        <v>14.5</v>
      </c>
      <c r="C31" s="47" t="s">
        <v>112</v>
      </c>
      <c r="D31" s="30">
        <v>363.99</v>
      </c>
      <c r="E31" s="37">
        <f>+D31*B31</f>
        <v>5277.8550000000005</v>
      </c>
      <c r="F31" s="17"/>
    </row>
    <row r="32" spans="1:6" x14ac:dyDescent="0.3">
      <c r="A32" s="36" t="s">
        <v>223</v>
      </c>
      <c r="B32" s="29">
        <v>44.6</v>
      </c>
      <c r="C32" s="47" t="s">
        <v>108</v>
      </c>
      <c r="D32" s="30">
        <v>62.18</v>
      </c>
      <c r="E32" s="37">
        <f>+D32*B32</f>
        <v>2773.2280000000001</v>
      </c>
      <c r="F32" s="17">
        <f>E32+E31+E30+E29</f>
        <v>37182.985000000001</v>
      </c>
    </row>
    <row r="33" spans="1:6" x14ac:dyDescent="0.3">
      <c r="C33" s="47"/>
      <c r="F33" s="17"/>
    </row>
    <row r="34" spans="1:6" x14ac:dyDescent="0.3">
      <c r="A34" s="48" t="s">
        <v>234</v>
      </c>
      <c r="C34" s="47"/>
      <c r="F34" s="17"/>
    </row>
    <row r="35" spans="1:6" x14ac:dyDescent="0.3">
      <c r="A35" s="50" t="s">
        <v>202</v>
      </c>
      <c r="B35" s="29">
        <v>1057.0999999999999</v>
      </c>
      <c r="C35" s="47" t="s">
        <v>112</v>
      </c>
      <c r="D35" s="30">
        <v>128.49</v>
      </c>
      <c r="E35" s="37">
        <f>+D35*B35</f>
        <v>135826.77900000001</v>
      </c>
      <c r="F35" s="17"/>
    </row>
    <row r="36" spans="1:6" x14ac:dyDescent="0.3">
      <c r="A36" s="36" t="s">
        <v>221</v>
      </c>
      <c r="B36" s="29">
        <v>112.17</v>
      </c>
      <c r="C36" s="47" t="s">
        <v>112</v>
      </c>
      <c r="D36" s="30">
        <v>254.32</v>
      </c>
      <c r="E36" s="37">
        <f>+D36*B36</f>
        <v>28527.074400000001</v>
      </c>
      <c r="F36" s="17"/>
    </row>
    <row r="37" spans="1:6" x14ac:dyDescent="0.3">
      <c r="A37" s="18"/>
      <c r="B37" s="30"/>
      <c r="C37" s="30"/>
      <c r="E37" s="55"/>
    </row>
    <row r="38" spans="1:6" x14ac:dyDescent="0.3">
      <c r="A38" s="27" t="s">
        <v>262</v>
      </c>
      <c r="B38" s="56"/>
      <c r="C38" s="47"/>
      <c r="E38" s="55"/>
      <c r="F38" s="172">
        <f>+SUM(F8:F37)</f>
        <v>200368.565</v>
      </c>
    </row>
    <row r="39" spans="1:6" x14ac:dyDescent="0.3">
      <c r="A39" s="18"/>
      <c r="B39" s="57"/>
      <c r="E39" s="55"/>
    </row>
    <row r="40" spans="1:6" x14ac:dyDescent="0.3">
      <c r="A40" s="31" t="s">
        <v>257</v>
      </c>
      <c r="B40" s="32"/>
      <c r="C40" s="33"/>
      <c r="D40" s="34"/>
      <c r="E40" s="58"/>
      <c r="F40" s="35"/>
    </row>
    <row r="41" spans="1:6" x14ac:dyDescent="0.3">
      <c r="A41" s="59"/>
      <c r="B41" s="59"/>
      <c r="C41" s="60"/>
      <c r="E41" s="55"/>
    </row>
    <row r="42" spans="1:6" s="42" customFormat="1" x14ac:dyDescent="0.3">
      <c r="A42" s="38" t="s">
        <v>211</v>
      </c>
      <c r="B42" s="39"/>
      <c r="C42" s="40"/>
      <c r="D42" s="41"/>
      <c r="F42" s="43"/>
    </row>
    <row r="43" spans="1:6" s="42" customFormat="1" x14ac:dyDescent="0.3">
      <c r="A43" s="66" t="s">
        <v>261</v>
      </c>
      <c r="B43" s="29">
        <v>6</v>
      </c>
      <c r="C43" s="47" t="s">
        <v>17</v>
      </c>
      <c r="D43" s="41">
        <v>8174.32</v>
      </c>
      <c r="E43" s="37">
        <f t="shared" ref="E43:E52" si="1">+D43*B43</f>
        <v>49045.919999999998</v>
      </c>
      <c r="F43" s="43"/>
    </row>
    <row r="44" spans="1:6" s="42" customFormat="1" x14ac:dyDescent="0.3">
      <c r="A44" s="66" t="s">
        <v>209</v>
      </c>
      <c r="B44" s="29">
        <v>4</v>
      </c>
      <c r="C44" s="47" t="s">
        <v>17</v>
      </c>
      <c r="D44" s="41">
        <v>4803.53</v>
      </c>
      <c r="E44" s="37">
        <f t="shared" si="1"/>
        <v>19214.12</v>
      </c>
      <c r="F44" s="43"/>
    </row>
    <row r="45" spans="1:6" s="42" customFormat="1" x14ac:dyDescent="0.3">
      <c r="A45" s="66" t="s">
        <v>253</v>
      </c>
      <c r="B45" s="29">
        <v>2</v>
      </c>
      <c r="C45" s="47" t="s">
        <v>17</v>
      </c>
      <c r="D45" s="41">
        <v>6207.54</v>
      </c>
      <c r="E45" s="37">
        <f t="shared" si="1"/>
        <v>12415.08</v>
      </c>
      <c r="F45" s="43"/>
    </row>
    <row r="46" spans="1:6" s="42" customFormat="1" x14ac:dyDescent="0.3">
      <c r="A46" s="46" t="s">
        <v>239</v>
      </c>
      <c r="B46" s="29">
        <v>2</v>
      </c>
      <c r="C46" s="64" t="s">
        <v>17</v>
      </c>
      <c r="D46" s="41">
        <v>4055.13</v>
      </c>
      <c r="E46" s="37">
        <f t="shared" si="1"/>
        <v>8110.26</v>
      </c>
      <c r="F46" s="43"/>
    </row>
    <row r="47" spans="1:6" s="42" customFormat="1" x14ac:dyDescent="0.3">
      <c r="A47" s="44" t="s">
        <v>252</v>
      </c>
      <c r="B47" s="29">
        <v>2</v>
      </c>
      <c r="C47" s="64" t="s">
        <v>17</v>
      </c>
      <c r="D47" s="41">
        <v>941.57</v>
      </c>
      <c r="E47" s="37">
        <f t="shared" si="1"/>
        <v>1883.14</v>
      </c>
      <c r="F47" s="43"/>
    </row>
    <row r="48" spans="1:6" s="69" customFormat="1" x14ac:dyDescent="0.3">
      <c r="A48" s="46" t="s">
        <v>205</v>
      </c>
      <c r="B48" s="29">
        <v>6</v>
      </c>
      <c r="C48" s="64" t="s">
        <v>17</v>
      </c>
      <c r="D48" s="67">
        <v>250</v>
      </c>
      <c r="E48" s="37">
        <f t="shared" si="1"/>
        <v>1500</v>
      </c>
      <c r="F48" s="68"/>
    </row>
    <row r="49" spans="1:6" s="42" customFormat="1" x14ac:dyDescent="0.3">
      <c r="A49" s="46" t="s">
        <v>251</v>
      </c>
      <c r="B49" s="29">
        <v>2</v>
      </c>
      <c r="C49" s="64" t="s">
        <v>17</v>
      </c>
      <c r="D49" s="41">
        <v>357.39</v>
      </c>
      <c r="E49" s="37">
        <f t="shared" si="1"/>
        <v>714.78</v>
      </c>
      <c r="F49" s="43"/>
    </row>
    <row r="50" spans="1:6" s="42" customFormat="1" x14ac:dyDescent="0.3">
      <c r="A50" s="46" t="s">
        <v>250</v>
      </c>
      <c r="B50" s="29">
        <v>1</v>
      </c>
      <c r="C50" s="64" t="s">
        <v>17</v>
      </c>
      <c r="D50" s="41">
        <v>300.89</v>
      </c>
      <c r="E50" s="37">
        <f t="shared" si="1"/>
        <v>300.89</v>
      </c>
      <c r="F50" s="43"/>
    </row>
    <row r="51" spans="1:6" s="42" customFormat="1" x14ac:dyDescent="0.3">
      <c r="A51" s="66" t="s">
        <v>204</v>
      </c>
      <c r="B51" s="29">
        <v>1</v>
      </c>
      <c r="C51" s="47" t="s">
        <v>17</v>
      </c>
      <c r="D51" s="41">
        <v>8400</v>
      </c>
      <c r="E51" s="37">
        <f t="shared" si="1"/>
        <v>8400</v>
      </c>
      <c r="F51" s="43"/>
    </row>
    <row r="52" spans="1:6" s="42" customFormat="1" x14ac:dyDescent="0.3">
      <c r="A52" s="66" t="s">
        <v>203</v>
      </c>
      <c r="B52" s="29">
        <v>1</v>
      </c>
      <c r="C52" s="47" t="s">
        <v>124</v>
      </c>
      <c r="D52" s="41">
        <v>1198.07</v>
      </c>
      <c r="E52" s="37">
        <f t="shared" si="1"/>
        <v>1198.07</v>
      </c>
      <c r="F52" s="43">
        <f>+E52+E51+E50+E49+E48+E47+E46+E45+E44+E43</f>
        <v>102782.26</v>
      </c>
    </row>
    <row r="53" spans="1:6" s="42" customFormat="1" x14ac:dyDescent="0.3">
      <c r="A53" s="66"/>
      <c r="B53" s="65"/>
      <c r="C53" s="47"/>
      <c r="D53" s="41"/>
      <c r="F53" s="43"/>
    </row>
    <row r="54" spans="1:6" x14ac:dyDescent="0.3">
      <c r="A54" s="27" t="s">
        <v>229</v>
      </c>
      <c r="C54" s="47"/>
      <c r="F54" s="17"/>
    </row>
    <row r="55" spans="1:6" s="54" customFormat="1" x14ac:dyDescent="0.3">
      <c r="A55" s="36" t="s">
        <v>228</v>
      </c>
      <c r="B55" s="29">
        <v>28.64</v>
      </c>
      <c r="C55" s="47" t="s">
        <v>112</v>
      </c>
      <c r="D55" s="52">
        <v>750</v>
      </c>
      <c r="E55" s="37">
        <f>+D55*B55</f>
        <v>21480</v>
      </c>
      <c r="F55" s="53">
        <f>+E55</f>
        <v>21480</v>
      </c>
    </row>
    <row r="56" spans="1:6" s="54" customFormat="1" x14ac:dyDescent="0.3">
      <c r="A56" s="36"/>
      <c r="B56" s="29"/>
      <c r="C56" s="47"/>
      <c r="D56" s="52"/>
      <c r="E56" s="37"/>
      <c r="F56" s="53"/>
    </row>
    <row r="57" spans="1:6" s="42" customFormat="1" x14ac:dyDescent="0.3">
      <c r="A57" s="38" t="s">
        <v>249</v>
      </c>
      <c r="B57" s="39"/>
      <c r="C57" s="40"/>
      <c r="D57" s="41"/>
      <c r="F57" s="43"/>
    </row>
    <row r="58" spans="1:6" s="42" customFormat="1" x14ac:dyDescent="0.3">
      <c r="A58" s="44" t="s">
        <v>247</v>
      </c>
      <c r="B58" s="29">
        <v>257.56</v>
      </c>
      <c r="C58" s="40" t="s">
        <v>112</v>
      </c>
      <c r="D58" s="41">
        <v>136</v>
      </c>
      <c r="E58" s="37">
        <f>+D58*B58</f>
        <v>35028.160000000003</v>
      </c>
      <c r="F58" s="43"/>
    </row>
    <row r="59" spans="1:6" x14ac:dyDescent="0.3">
      <c r="A59" s="36" t="s">
        <v>221</v>
      </c>
      <c r="B59" s="29">
        <v>112.17</v>
      </c>
      <c r="C59" s="47" t="s">
        <v>112</v>
      </c>
      <c r="D59" s="30">
        <v>254.67</v>
      </c>
      <c r="E59" s="37">
        <f>+D59*B59</f>
        <v>28566.333899999998</v>
      </c>
      <c r="F59" s="17"/>
    </row>
    <row r="60" spans="1:6" s="42" customFormat="1" x14ac:dyDescent="0.3">
      <c r="A60" s="44" t="s">
        <v>246</v>
      </c>
      <c r="B60" s="29">
        <v>980.8</v>
      </c>
      <c r="C60" s="40" t="s">
        <v>112</v>
      </c>
      <c r="D60" s="41">
        <v>128.65</v>
      </c>
      <c r="E60" s="37">
        <f>+D60*B60</f>
        <v>126179.92</v>
      </c>
      <c r="F60" s="43">
        <f>+E60+E59+E58</f>
        <v>189774.41390000001</v>
      </c>
    </row>
    <row r="61" spans="1:6" s="42" customFormat="1" x14ac:dyDescent="0.3">
      <c r="A61" s="44"/>
      <c r="B61" s="70"/>
      <c r="C61" s="40"/>
      <c r="D61" s="41"/>
      <c r="E61" s="61"/>
    </row>
    <row r="62" spans="1:6" s="42" customFormat="1" x14ac:dyDescent="0.3">
      <c r="A62" s="71" t="s">
        <v>435</v>
      </c>
      <c r="B62" s="72"/>
      <c r="C62" s="73"/>
      <c r="D62" s="41"/>
      <c r="E62" s="61"/>
      <c r="F62" s="172">
        <f>+SUM(F42:F61)</f>
        <v>314036.67389999999</v>
      </c>
    </row>
    <row r="63" spans="1:6" x14ac:dyDescent="0.3">
      <c r="A63" s="18"/>
      <c r="B63" s="57"/>
      <c r="E63" s="55"/>
    </row>
    <row r="64" spans="1:6" x14ac:dyDescent="0.3">
      <c r="A64" s="31" t="s">
        <v>255</v>
      </c>
      <c r="B64" s="32"/>
      <c r="C64" s="33"/>
      <c r="D64" s="34"/>
      <c r="E64" s="58"/>
      <c r="F64" s="35"/>
    </row>
    <row r="65" spans="1:6" x14ac:dyDescent="0.3">
      <c r="A65" s="59"/>
      <c r="B65" s="59"/>
      <c r="C65" s="60"/>
      <c r="E65" s="55"/>
    </row>
    <row r="66" spans="1:6" x14ac:dyDescent="0.3">
      <c r="A66" s="18"/>
      <c r="C66" s="47"/>
      <c r="F66" s="17"/>
    </row>
    <row r="67" spans="1:6" s="42" customFormat="1" x14ac:dyDescent="0.3">
      <c r="A67" s="38" t="s">
        <v>211</v>
      </c>
      <c r="B67" s="39"/>
      <c r="C67" s="40"/>
      <c r="D67" s="41"/>
      <c r="F67" s="43"/>
    </row>
    <row r="68" spans="1:6" s="42" customFormat="1" x14ac:dyDescent="0.3">
      <c r="A68" s="66" t="s">
        <v>231</v>
      </c>
      <c r="B68" s="29">
        <v>6</v>
      </c>
      <c r="C68" s="47" t="s">
        <v>17</v>
      </c>
      <c r="D68" s="41">
        <v>8288.7199999999993</v>
      </c>
      <c r="E68" s="37">
        <f t="shared" ref="E68:E77" si="2">+D68*B68</f>
        <v>49732.319999999992</v>
      </c>
      <c r="F68" s="43"/>
    </row>
    <row r="69" spans="1:6" s="42" customFormat="1" x14ac:dyDescent="0.3">
      <c r="A69" s="66" t="s">
        <v>209</v>
      </c>
      <c r="B69" s="29">
        <v>4</v>
      </c>
      <c r="C69" s="47" t="s">
        <v>17</v>
      </c>
      <c r="D69" s="41">
        <v>4900.2299999999996</v>
      </c>
      <c r="E69" s="37">
        <f t="shared" si="2"/>
        <v>19600.919999999998</v>
      </c>
      <c r="F69" s="43"/>
    </row>
    <row r="70" spans="1:6" s="42" customFormat="1" x14ac:dyDescent="0.3">
      <c r="A70" s="66" t="s">
        <v>256</v>
      </c>
      <c r="B70" s="29">
        <v>2</v>
      </c>
      <c r="C70" s="47" t="s">
        <v>17</v>
      </c>
      <c r="D70" s="41">
        <v>6321.94</v>
      </c>
      <c r="E70" s="37">
        <f t="shared" si="2"/>
        <v>12643.88</v>
      </c>
      <c r="F70" s="68"/>
    </row>
    <row r="71" spans="1:6" s="42" customFormat="1" x14ac:dyDescent="0.3">
      <c r="A71" s="46" t="s">
        <v>239</v>
      </c>
      <c r="B71" s="29">
        <v>2</v>
      </c>
      <c r="C71" s="64" t="s">
        <v>17</v>
      </c>
      <c r="D71" s="41">
        <v>4156.1099999999997</v>
      </c>
      <c r="E71" s="37">
        <f t="shared" si="2"/>
        <v>8312.2199999999993</v>
      </c>
      <c r="F71" s="43"/>
    </row>
    <row r="72" spans="1:6" s="42" customFormat="1" x14ac:dyDescent="0.3">
      <c r="A72" s="44" t="s">
        <v>252</v>
      </c>
      <c r="B72" s="29">
        <v>2</v>
      </c>
      <c r="C72" s="64" t="s">
        <v>17</v>
      </c>
      <c r="D72" s="41">
        <v>976.75</v>
      </c>
      <c r="E72" s="37">
        <f t="shared" si="2"/>
        <v>1953.5</v>
      </c>
      <c r="F72" s="43"/>
    </row>
    <row r="73" spans="1:6" s="69" customFormat="1" x14ac:dyDescent="0.3">
      <c r="A73" s="46" t="s">
        <v>205</v>
      </c>
      <c r="B73" s="29">
        <v>6</v>
      </c>
      <c r="C73" s="64" t="s">
        <v>17</v>
      </c>
      <c r="D73" s="67">
        <v>250</v>
      </c>
      <c r="E73" s="37">
        <f t="shared" si="2"/>
        <v>1500</v>
      </c>
      <c r="F73" s="43"/>
    </row>
    <row r="74" spans="1:6" s="42" customFormat="1" x14ac:dyDescent="0.3">
      <c r="A74" s="46" t="s">
        <v>251</v>
      </c>
      <c r="B74" s="29">
        <v>2</v>
      </c>
      <c r="C74" s="64" t="s">
        <v>17</v>
      </c>
      <c r="D74" s="41">
        <v>365.57</v>
      </c>
      <c r="E74" s="37">
        <f t="shared" si="2"/>
        <v>731.14</v>
      </c>
      <c r="F74" s="43"/>
    </row>
    <row r="75" spans="1:6" s="42" customFormat="1" x14ac:dyDescent="0.3">
      <c r="A75" s="46" t="s">
        <v>250</v>
      </c>
      <c r="B75" s="29">
        <v>1</v>
      </c>
      <c r="C75" s="64" t="s">
        <v>17</v>
      </c>
      <c r="D75" s="41">
        <v>308.32</v>
      </c>
      <c r="E75" s="37">
        <f t="shared" si="2"/>
        <v>308.32</v>
      </c>
      <c r="F75" s="43"/>
    </row>
    <row r="76" spans="1:6" s="42" customFormat="1" x14ac:dyDescent="0.3">
      <c r="A76" s="66" t="s">
        <v>204</v>
      </c>
      <c r="B76" s="29">
        <v>1</v>
      </c>
      <c r="C76" s="47" t="s">
        <v>17</v>
      </c>
      <c r="D76" s="41">
        <v>8400</v>
      </c>
      <c r="E76" s="37">
        <f t="shared" si="2"/>
        <v>8400</v>
      </c>
      <c r="F76" s="17"/>
    </row>
    <row r="77" spans="1:6" s="42" customFormat="1" x14ac:dyDescent="0.3">
      <c r="A77" s="66" t="s">
        <v>203</v>
      </c>
      <c r="B77" s="29">
        <v>1</v>
      </c>
      <c r="C77" s="47" t="s">
        <v>124</v>
      </c>
      <c r="D77" s="41">
        <v>1255.1199999999999</v>
      </c>
      <c r="E77" s="37">
        <f t="shared" si="2"/>
        <v>1255.1199999999999</v>
      </c>
      <c r="F77" s="53">
        <f>+E77+E76+E75+E74+E73+E72+E71+E70+E69+E68</f>
        <v>104437.41999999998</v>
      </c>
    </row>
    <row r="78" spans="1:6" s="42" customFormat="1" x14ac:dyDescent="0.3">
      <c r="A78" s="66"/>
      <c r="B78" s="65"/>
      <c r="C78" s="47"/>
      <c r="D78" s="41"/>
      <c r="F78" s="53"/>
    </row>
    <row r="79" spans="1:6" x14ac:dyDescent="0.3">
      <c r="A79" s="27" t="s">
        <v>229</v>
      </c>
      <c r="C79" s="47"/>
      <c r="F79" s="43"/>
    </row>
    <row r="80" spans="1:6" s="54" customFormat="1" x14ac:dyDescent="0.3">
      <c r="A80" s="36" t="s">
        <v>228</v>
      </c>
      <c r="B80" s="29">
        <v>28.64</v>
      </c>
      <c r="C80" s="47" t="s">
        <v>112</v>
      </c>
      <c r="D80" s="52">
        <v>750</v>
      </c>
      <c r="E80" s="37">
        <f>+D80*B80</f>
        <v>21480</v>
      </c>
      <c r="F80" s="43">
        <f>+E80</f>
        <v>21480</v>
      </c>
    </row>
    <row r="81" spans="1:6" s="42" customFormat="1" x14ac:dyDescent="0.3">
      <c r="A81" s="46"/>
      <c r="B81" s="39"/>
      <c r="C81" s="40"/>
      <c r="D81" s="41"/>
      <c r="F81" s="43"/>
    </row>
    <row r="82" spans="1:6" s="42" customFormat="1" x14ac:dyDescent="0.3">
      <c r="A82" s="38" t="s">
        <v>249</v>
      </c>
      <c r="B82" s="39"/>
      <c r="C82" s="40"/>
      <c r="D82" s="41"/>
      <c r="F82" s="17"/>
    </row>
    <row r="83" spans="1:6" s="42" customFormat="1" x14ac:dyDescent="0.3">
      <c r="A83" s="44" t="s">
        <v>247</v>
      </c>
      <c r="B83" s="29">
        <v>257.56</v>
      </c>
      <c r="C83" s="40" t="s">
        <v>112</v>
      </c>
      <c r="D83" s="41">
        <v>136.12</v>
      </c>
      <c r="E83" s="37">
        <f>+D83*B83</f>
        <v>35059.067200000005</v>
      </c>
      <c r="F83" s="43"/>
    </row>
    <row r="84" spans="1:6" x14ac:dyDescent="0.3">
      <c r="A84" s="36" t="s">
        <v>221</v>
      </c>
      <c r="B84" s="29">
        <v>112.17</v>
      </c>
      <c r="C84" s="47" t="s">
        <v>112</v>
      </c>
      <c r="D84" s="30">
        <v>254.94</v>
      </c>
      <c r="E84" s="37">
        <f>+D84*B84</f>
        <v>28596.6198</v>
      </c>
      <c r="F84" s="17"/>
    </row>
    <row r="85" spans="1:6" s="42" customFormat="1" x14ac:dyDescent="0.3">
      <c r="A85" s="44" t="s">
        <v>246</v>
      </c>
      <c r="B85" s="29">
        <v>980.8</v>
      </c>
      <c r="C85" s="40" t="s">
        <v>112</v>
      </c>
      <c r="D85" s="41">
        <v>128.77000000000001</v>
      </c>
      <c r="E85" s="37">
        <f>+D85*B85</f>
        <v>126297.61600000001</v>
      </c>
      <c r="F85" s="17">
        <f>+E85+E84+E83</f>
        <v>189953.30300000001</v>
      </c>
    </row>
    <row r="86" spans="1:6" s="42" customFormat="1" x14ac:dyDescent="0.3">
      <c r="A86" s="44"/>
      <c r="B86" s="70"/>
      <c r="C86" s="40"/>
      <c r="D86" s="41"/>
      <c r="E86" s="61"/>
    </row>
    <row r="87" spans="1:6" s="42" customFormat="1" x14ac:dyDescent="0.3">
      <c r="A87" s="71" t="s">
        <v>436</v>
      </c>
      <c r="B87" s="72"/>
      <c r="C87" s="73"/>
      <c r="D87" s="41"/>
      <c r="E87" s="61"/>
      <c r="F87" s="172">
        <f>+SUM(F66:F86)</f>
        <v>315870.723</v>
      </c>
    </row>
    <row r="88" spans="1:6" x14ac:dyDescent="0.3">
      <c r="A88" s="18"/>
      <c r="B88" s="57"/>
      <c r="E88" s="55"/>
    </row>
    <row r="89" spans="1:6" s="42" customFormat="1" x14ac:dyDescent="0.3">
      <c r="A89" s="31" t="s">
        <v>260</v>
      </c>
      <c r="B89" s="32"/>
      <c r="C89" s="33"/>
      <c r="D89" s="34"/>
      <c r="E89" s="58"/>
      <c r="F89" s="35"/>
    </row>
    <row r="90" spans="1:6" s="42" customFormat="1" x14ac:dyDescent="0.3">
      <c r="A90" s="74"/>
      <c r="B90" s="75"/>
      <c r="C90" s="60"/>
      <c r="D90" s="41"/>
      <c r="F90" s="43"/>
    </row>
    <row r="91" spans="1:6" s="42" customFormat="1" x14ac:dyDescent="0.3">
      <c r="A91" s="46"/>
      <c r="B91" s="39"/>
      <c r="C91" s="64"/>
      <c r="D91" s="41"/>
      <c r="F91" s="43"/>
    </row>
    <row r="92" spans="1:6" s="42" customFormat="1" x14ac:dyDescent="0.3">
      <c r="A92" s="38" t="s">
        <v>244</v>
      </c>
      <c r="B92" s="39"/>
      <c r="C92" s="40"/>
      <c r="D92" s="41"/>
      <c r="F92" s="43"/>
    </row>
    <row r="93" spans="1:6" s="42" customFormat="1" x14ac:dyDescent="0.3">
      <c r="A93" s="44" t="s">
        <v>243</v>
      </c>
      <c r="B93" s="29">
        <v>45.87</v>
      </c>
      <c r="C93" s="40" t="s">
        <v>112</v>
      </c>
      <c r="D93" s="41">
        <v>136.22999999999999</v>
      </c>
      <c r="E93" s="37">
        <f>+D93*B93</f>
        <v>6248.8700999999992</v>
      </c>
      <c r="F93" s="43"/>
    </row>
    <row r="94" spans="1:6" s="42" customFormat="1" x14ac:dyDescent="0.3">
      <c r="A94" s="44" t="s">
        <v>242</v>
      </c>
      <c r="B94" s="29">
        <v>107.69</v>
      </c>
      <c r="C94" s="40" t="s">
        <v>112</v>
      </c>
      <c r="D94" s="41">
        <v>128.88</v>
      </c>
      <c r="E94" s="37">
        <f>+D94*B94</f>
        <v>13879.0872</v>
      </c>
      <c r="F94" s="43">
        <f>+E94+E93</f>
        <v>20127.957299999998</v>
      </c>
    </row>
    <row r="95" spans="1:6" s="42" customFormat="1" x14ac:dyDescent="0.3">
      <c r="A95" s="46"/>
      <c r="B95" s="39"/>
      <c r="C95" s="40"/>
      <c r="D95" s="41"/>
      <c r="F95" s="43"/>
    </row>
    <row r="96" spans="1:6" s="42" customFormat="1" x14ac:dyDescent="0.3">
      <c r="A96" s="71" t="s">
        <v>436</v>
      </c>
      <c r="B96" s="72"/>
      <c r="C96" s="73"/>
      <c r="D96" s="41"/>
      <c r="F96" s="172">
        <f>+SUM(F91:F94)</f>
        <v>20127.957299999998</v>
      </c>
    </row>
    <row r="97" spans="1:6" s="42" customFormat="1" x14ac:dyDescent="0.3">
      <c r="A97" s="46"/>
      <c r="B97" s="39"/>
      <c r="C97" s="40"/>
      <c r="D97" s="41"/>
      <c r="F97" s="43"/>
    </row>
    <row r="98" spans="1:6" s="42" customFormat="1" x14ac:dyDescent="0.3">
      <c r="A98" s="46"/>
      <c r="B98" s="39"/>
      <c r="C98" s="40"/>
      <c r="D98" s="41"/>
      <c r="F98" s="43"/>
    </row>
    <row r="99" spans="1:6" s="42" customFormat="1" x14ac:dyDescent="0.3">
      <c r="A99" s="71" t="s">
        <v>437</v>
      </c>
      <c r="B99" s="39"/>
      <c r="C99" s="73"/>
      <c r="D99" s="41"/>
      <c r="E99" s="398">
        <f>+SUM(F8:F96)/2</f>
        <v>850403.91919999989</v>
      </c>
      <c r="F99" s="398"/>
    </row>
    <row r="100" spans="1:6" x14ac:dyDescent="0.3">
      <c r="F100" s="17"/>
    </row>
    <row r="101" spans="1:6" s="19" customFormat="1" x14ac:dyDescent="0.3">
      <c r="A101" s="24" t="s">
        <v>259</v>
      </c>
      <c r="B101" s="25"/>
      <c r="C101" s="25"/>
      <c r="D101" s="26"/>
      <c r="E101" s="76"/>
    </row>
    <row r="102" spans="1:6" x14ac:dyDescent="0.3">
      <c r="A102" s="27"/>
      <c r="B102" s="28"/>
      <c r="C102" s="29"/>
      <c r="E102" s="55"/>
    </row>
    <row r="103" spans="1:6" x14ac:dyDescent="0.3">
      <c r="A103" s="31" t="s">
        <v>264</v>
      </c>
      <c r="B103" s="32"/>
      <c r="C103" s="33"/>
      <c r="D103" s="34"/>
      <c r="E103" s="58"/>
      <c r="F103" s="35"/>
    </row>
    <row r="104" spans="1:6" x14ac:dyDescent="0.3">
      <c r="A104" s="18"/>
      <c r="B104" s="30"/>
      <c r="C104" s="30"/>
      <c r="F104" s="17"/>
    </row>
    <row r="105" spans="1:6" x14ac:dyDescent="0.3">
      <c r="C105" s="47"/>
      <c r="F105" s="17"/>
    </row>
    <row r="106" spans="1:6" s="54" customFormat="1" x14ac:dyDescent="0.3">
      <c r="A106" s="48" t="s">
        <v>211</v>
      </c>
      <c r="B106" s="29"/>
      <c r="C106" s="47"/>
      <c r="D106" s="30"/>
      <c r="E106" s="18"/>
      <c r="F106" s="53"/>
    </row>
    <row r="107" spans="1:6" x14ac:dyDescent="0.3">
      <c r="A107" s="51" t="s">
        <v>210</v>
      </c>
      <c r="B107" s="29">
        <v>6</v>
      </c>
      <c r="C107" s="47" t="s">
        <v>17</v>
      </c>
      <c r="D107" s="30">
        <v>8059.91</v>
      </c>
      <c r="E107" s="37">
        <f t="shared" ref="E107:E119" si="3">+B107*D107</f>
        <v>48359.46</v>
      </c>
      <c r="F107" s="17"/>
    </row>
    <row r="108" spans="1:6" x14ac:dyDescent="0.3">
      <c r="A108" s="51" t="s">
        <v>209</v>
      </c>
      <c r="B108" s="29">
        <v>5</v>
      </c>
      <c r="C108" s="47" t="s">
        <v>17</v>
      </c>
      <c r="D108" s="30">
        <v>4706.82</v>
      </c>
      <c r="E108" s="37">
        <f t="shared" si="3"/>
        <v>23534.1</v>
      </c>
      <c r="F108" s="17"/>
    </row>
    <row r="109" spans="1:6" x14ac:dyDescent="0.3">
      <c r="A109" s="51" t="s">
        <v>240</v>
      </c>
      <c r="B109" s="29">
        <v>2</v>
      </c>
      <c r="C109" s="47" t="s">
        <v>17</v>
      </c>
      <c r="D109" s="30">
        <v>6093.13</v>
      </c>
      <c r="E109" s="37">
        <f t="shared" si="3"/>
        <v>12186.26</v>
      </c>
      <c r="F109" s="17"/>
    </row>
    <row r="110" spans="1:6" x14ac:dyDescent="0.3">
      <c r="A110" s="36" t="s">
        <v>239</v>
      </c>
      <c r="B110" s="29">
        <v>2</v>
      </c>
      <c r="C110" s="47" t="s">
        <v>17</v>
      </c>
      <c r="D110" s="30">
        <v>3942.4</v>
      </c>
      <c r="E110" s="37">
        <f t="shared" si="3"/>
        <v>7884.8</v>
      </c>
      <c r="F110" s="17"/>
    </row>
    <row r="111" spans="1:6" x14ac:dyDescent="0.3">
      <c r="A111" s="50" t="s">
        <v>208</v>
      </c>
      <c r="B111" s="29">
        <v>2</v>
      </c>
      <c r="C111" s="47" t="s">
        <v>17</v>
      </c>
      <c r="D111" s="30">
        <v>1911.98</v>
      </c>
      <c r="E111" s="37">
        <f t="shared" si="3"/>
        <v>3823.96</v>
      </c>
      <c r="F111" s="17"/>
    </row>
    <row r="112" spans="1:6" x14ac:dyDescent="0.3">
      <c r="A112" s="50" t="s">
        <v>238</v>
      </c>
      <c r="B112" s="29">
        <v>2</v>
      </c>
      <c r="C112" s="47" t="s">
        <v>17</v>
      </c>
      <c r="D112" s="52">
        <v>1546.11</v>
      </c>
      <c r="E112" s="37">
        <f t="shared" si="3"/>
        <v>3092.22</v>
      </c>
      <c r="F112" s="17"/>
    </row>
    <row r="113" spans="1:6" x14ac:dyDescent="0.3">
      <c r="A113" s="51" t="s">
        <v>207</v>
      </c>
      <c r="B113" s="29">
        <v>3</v>
      </c>
      <c r="C113" s="47" t="s">
        <v>17</v>
      </c>
      <c r="D113" s="52">
        <v>906.38</v>
      </c>
      <c r="E113" s="37">
        <f t="shared" si="3"/>
        <v>2719.14</v>
      </c>
      <c r="F113" s="17"/>
    </row>
    <row r="114" spans="1:6" s="54" customFormat="1" x14ac:dyDescent="0.3">
      <c r="A114" s="51" t="s">
        <v>237</v>
      </c>
      <c r="B114" s="29">
        <v>2</v>
      </c>
      <c r="C114" s="47" t="s">
        <v>17</v>
      </c>
      <c r="D114" s="52">
        <v>293.47000000000003</v>
      </c>
      <c r="E114" s="37">
        <f t="shared" si="3"/>
        <v>586.94000000000005</v>
      </c>
      <c r="F114" s="53"/>
    </row>
    <row r="115" spans="1:6" s="54" customFormat="1" x14ac:dyDescent="0.3">
      <c r="A115" s="51" t="s">
        <v>206</v>
      </c>
      <c r="B115" s="29">
        <v>2</v>
      </c>
      <c r="C115" s="47" t="s">
        <v>17</v>
      </c>
      <c r="D115" s="30">
        <v>388.21</v>
      </c>
      <c r="E115" s="37">
        <f t="shared" si="3"/>
        <v>776.42</v>
      </c>
      <c r="F115" s="53"/>
    </row>
    <row r="116" spans="1:6" s="54" customFormat="1" x14ac:dyDescent="0.3">
      <c r="A116" s="36" t="s">
        <v>205</v>
      </c>
      <c r="B116" s="29">
        <v>6</v>
      </c>
      <c r="C116" s="47" t="s">
        <v>17</v>
      </c>
      <c r="D116" s="52">
        <v>250</v>
      </c>
      <c r="E116" s="37">
        <f t="shared" si="3"/>
        <v>1500</v>
      </c>
      <c r="F116" s="53"/>
    </row>
    <row r="117" spans="1:6" x14ac:dyDescent="0.3">
      <c r="A117" s="50" t="s">
        <v>236</v>
      </c>
      <c r="B117" s="29">
        <v>1</v>
      </c>
      <c r="C117" s="47" t="s">
        <v>17</v>
      </c>
      <c r="D117" s="52">
        <v>15301.18</v>
      </c>
      <c r="E117" s="37">
        <f t="shared" si="3"/>
        <v>15301.18</v>
      </c>
      <c r="F117" s="17"/>
    </row>
    <row r="118" spans="1:6" s="54" customFormat="1" x14ac:dyDescent="0.3">
      <c r="A118" s="51" t="s">
        <v>204</v>
      </c>
      <c r="B118" s="29">
        <v>1</v>
      </c>
      <c r="C118" s="47" t="s">
        <v>21</v>
      </c>
      <c r="D118" s="52">
        <v>8400</v>
      </c>
      <c r="E118" s="37">
        <f t="shared" si="3"/>
        <v>8400</v>
      </c>
      <c r="F118" s="53"/>
    </row>
    <row r="119" spans="1:6" s="54" customFormat="1" x14ac:dyDescent="0.3">
      <c r="A119" s="51" t="s">
        <v>203</v>
      </c>
      <c r="B119" s="29">
        <v>1</v>
      </c>
      <c r="C119" s="47" t="s">
        <v>124</v>
      </c>
      <c r="D119" s="30">
        <v>1141.02</v>
      </c>
      <c r="E119" s="37">
        <f t="shared" si="3"/>
        <v>1141.02</v>
      </c>
      <c r="F119" s="53">
        <f>SUM(E107:E119)</f>
        <v>129305.50000000001</v>
      </c>
    </row>
    <row r="120" spans="1:6" s="54" customFormat="1" x14ac:dyDescent="0.3">
      <c r="A120" s="51"/>
      <c r="B120" s="29"/>
      <c r="C120" s="47"/>
      <c r="D120" s="30"/>
      <c r="E120" s="18"/>
      <c r="F120" s="53"/>
    </row>
    <row r="121" spans="1:6" x14ac:dyDescent="0.3">
      <c r="A121" s="27" t="s">
        <v>229</v>
      </c>
      <c r="C121" s="47"/>
      <c r="F121" s="17"/>
    </row>
    <row r="122" spans="1:6" x14ac:dyDescent="0.3">
      <c r="A122" s="36" t="s">
        <v>228</v>
      </c>
      <c r="B122" s="29">
        <v>28.64</v>
      </c>
      <c r="C122" s="47" t="s">
        <v>112</v>
      </c>
      <c r="D122" s="52">
        <v>750</v>
      </c>
      <c r="E122" s="37">
        <f>+B122*D122</f>
        <v>21480</v>
      </c>
      <c r="F122" s="17">
        <f>+E122</f>
        <v>21480</v>
      </c>
    </row>
    <row r="123" spans="1:6" x14ac:dyDescent="0.3">
      <c r="A123" s="18"/>
      <c r="B123" s="30"/>
      <c r="C123" s="30"/>
      <c r="F123" s="17"/>
    </row>
    <row r="124" spans="1:6" s="54" customFormat="1" x14ac:dyDescent="0.3">
      <c r="A124" s="48" t="s">
        <v>227</v>
      </c>
      <c r="B124" s="29"/>
      <c r="C124" s="47"/>
      <c r="D124" s="30"/>
      <c r="E124" s="18"/>
      <c r="F124" s="53"/>
    </row>
    <row r="125" spans="1:6" x14ac:dyDescent="0.3">
      <c r="A125" s="50" t="s">
        <v>226</v>
      </c>
      <c r="B125" s="29">
        <v>44.6</v>
      </c>
      <c r="C125" s="47" t="s">
        <v>112</v>
      </c>
      <c r="D125" s="30">
        <v>550.16999999999996</v>
      </c>
      <c r="E125" s="37">
        <f>+B125*D125</f>
        <v>24537.581999999999</v>
      </c>
      <c r="F125" s="17"/>
    </row>
    <row r="126" spans="1:6" x14ac:dyDescent="0.3">
      <c r="A126" s="50" t="s">
        <v>225</v>
      </c>
      <c r="B126" s="29">
        <v>12</v>
      </c>
      <c r="C126" s="47" t="s">
        <v>108</v>
      </c>
      <c r="D126" s="30">
        <v>382.86</v>
      </c>
      <c r="E126" s="37">
        <f>+B126*D126</f>
        <v>4594.32</v>
      </c>
      <c r="F126" s="17"/>
    </row>
    <row r="127" spans="1:6" x14ac:dyDescent="0.3">
      <c r="A127" s="50" t="s">
        <v>235</v>
      </c>
      <c r="B127" s="29">
        <v>14.5</v>
      </c>
      <c r="C127" s="47" t="s">
        <v>112</v>
      </c>
      <c r="D127" s="30">
        <v>363.99</v>
      </c>
      <c r="E127" s="37">
        <f>+B127*D127</f>
        <v>5277.8550000000005</v>
      </c>
      <c r="F127" s="17"/>
    </row>
    <row r="128" spans="1:6" x14ac:dyDescent="0.3">
      <c r="A128" s="36" t="s">
        <v>223</v>
      </c>
      <c r="B128" s="29">
        <v>44.6</v>
      </c>
      <c r="C128" s="47" t="s">
        <v>108</v>
      </c>
      <c r="D128" s="30">
        <v>62.18</v>
      </c>
      <c r="E128" s="37">
        <f>+B128*D128</f>
        <v>2773.2280000000001</v>
      </c>
      <c r="F128" s="17">
        <f>SUM(E125:E128)</f>
        <v>37182.985000000001</v>
      </c>
    </row>
    <row r="129" spans="1:6" x14ac:dyDescent="0.3">
      <c r="C129" s="47"/>
      <c r="F129" s="17"/>
    </row>
    <row r="130" spans="1:6" x14ac:dyDescent="0.3">
      <c r="A130" s="48" t="s">
        <v>234</v>
      </c>
      <c r="C130" s="47"/>
      <c r="F130" s="17"/>
    </row>
    <row r="131" spans="1:6" x14ac:dyDescent="0.3">
      <c r="A131" s="50" t="s">
        <v>202</v>
      </c>
      <c r="B131" s="29">
        <v>924.61</v>
      </c>
      <c r="C131" s="47" t="s">
        <v>112</v>
      </c>
      <c r="D131" s="30">
        <v>128.49</v>
      </c>
      <c r="E131" s="37">
        <f>+B131*D131</f>
        <v>118803.13890000001</v>
      </c>
      <c r="F131" s="17"/>
    </row>
    <row r="132" spans="1:6" x14ac:dyDescent="0.3">
      <c r="A132" s="36" t="s">
        <v>221</v>
      </c>
      <c r="B132" s="29">
        <v>112.17</v>
      </c>
      <c r="C132" s="47" t="s">
        <v>112</v>
      </c>
      <c r="D132" s="30">
        <v>254.32</v>
      </c>
      <c r="E132" s="37">
        <f>+B132*D132</f>
        <v>28527.074400000001</v>
      </c>
      <c r="F132" s="17"/>
    </row>
    <row r="133" spans="1:6" x14ac:dyDescent="0.3">
      <c r="A133" s="18"/>
      <c r="B133" s="30"/>
      <c r="C133" s="30"/>
      <c r="F133" s="17"/>
    </row>
    <row r="134" spans="1:6" x14ac:dyDescent="0.3">
      <c r="A134" s="27" t="s">
        <v>258</v>
      </c>
      <c r="B134" s="56"/>
      <c r="C134" s="47"/>
      <c r="F134" s="172">
        <f>SUM(F105:F133)</f>
        <v>187968.48499999999</v>
      </c>
    </row>
    <row r="135" spans="1:6" x14ac:dyDescent="0.3">
      <c r="A135" s="18"/>
      <c r="B135" s="57"/>
      <c r="F135" s="17"/>
    </row>
    <row r="136" spans="1:6" s="35" customFormat="1" x14ac:dyDescent="0.3">
      <c r="A136" s="77" t="s">
        <v>257</v>
      </c>
      <c r="B136" s="78"/>
      <c r="C136" s="79"/>
      <c r="D136" s="34"/>
      <c r="E136" s="58"/>
    </row>
    <row r="137" spans="1:6" x14ac:dyDescent="0.3">
      <c r="A137" s="59"/>
      <c r="B137" s="59"/>
      <c r="C137" s="60"/>
      <c r="F137" s="17"/>
    </row>
    <row r="138" spans="1:6" s="42" customFormat="1" x14ac:dyDescent="0.3">
      <c r="A138" s="46"/>
      <c r="B138" s="39"/>
      <c r="C138" s="40"/>
      <c r="D138" s="41"/>
      <c r="F138" s="43"/>
    </row>
    <row r="139" spans="1:6" s="54" customFormat="1" x14ac:dyDescent="0.3">
      <c r="A139" s="38" t="s">
        <v>211</v>
      </c>
      <c r="B139" s="39"/>
      <c r="C139" s="40"/>
      <c r="D139" s="41"/>
      <c r="E139" s="42"/>
      <c r="F139" s="53"/>
    </row>
    <row r="140" spans="1:6" s="54" customFormat="1" x14ac:dyDescent="0.3">
      <c r="A140" s="66" t="s">
        <v>231</v>
      </c>
      <c r="B140" s="29">
        <v>6</v>
      </c>
      <c r="C140" s="47" t="s">
        <v>17</v>
      </c>
      <c r="D140" s="41">
        <v>8174.32</v>
      </c>
      <c r="E140" s="37">
        <f t="shared" ref="E140:E149" si="4">+D140*B140</f>
        <v>49045.919999999998</v>
      </c>
      <c r="F140" s="53"/>
    </row>
    <row r="141" spans="1:6" s="42" customFormat="1" x14ac:dyDescent="0.3">
      <c r="A141" s="66" t="s">
        <v>209</v>
      </c>
      <c r="B141" s="29">
        <v>4</v>
      </c>
      <c r="C141" s="47" t="s">
        <v>17</v>
      </c>
      <c r="D141" s="41">
        <v>4803.53</v>
      </c>
      <c r="E141" s="37">
        <f t="shared" si="4"/>
        <v>19214.12</v>
      </c>
      <c r="F141" s="43"/>
    </row>
    <row r="142" spans="1:6" s="42" customFormat="1" x14ac:dyDescent="0.3">
      <c r="A142" s="66" t="s">
        <v>256</v>
      </c>
      <c r="B142" s="29">
        <v>2</v>
      </c>
      <c r="C142" s="47" t="s">
        <v>17</v>
      </c>
      <c r="D142" s="41">
        <v>6207.54</v>
      </c>
      <c r="E142" s="37">
        <f t="shared" si="4"/>
        <v>12415.08</v>
      </c>
      <c r="F142" s="43"/>
    </row>
    <row r="143" spans="1:6" s="42" customFormat="1" x14ac:dyDescent="0.3">
      <c r="A143" s="50" t="s">
        <v>239</v>
      </c>
      <c r="B143" s="29">
        <v>2</v>
      </c>
      <c r="C143" s="47" t="s">
        <v>17</v>
      </c>
      <c r="D143" s="41">
        <v>4055.13</v>
      </c>
      <c r="E143" s="37">
        <f t="shared" si="4"/>
        <v>8110.26</v>
      </c>
      <c r="F143" s="43"/>
    </row>
    <row r="144" spans="1:6" s="42" customFormat="1" x14ac:dyDescent="0.3">
      <c r="A144" s="44" t="s">
        <v>252</v>
      </c>
      <c r="B144" s="29">
        <v>2</v>
      </c>
      <c r="C144" s="64" t="s">
        <v>17</v>
      </c>
      <c r="D144" s="41">
        <v>941.57</v>
      </c>
      <c r="E144" s="37">
        <f t="shared" si="4"/>
        <v>1883.14</v>
      </c>
      <c r="F144" s="43"/>
    </row>
    <row r="145" spans="1:6" s="42" customFormat="1" x14ac:dyDescent="0.3">
      <c r="A145" s="46" t="s">
        <v>205</v>
      </c>
      <c r="B145" s="29">
        <v>6</v>
      </c>
      <c r="C145" s="64" t="s">
        <v>17</v>
      </c>
      <c r="D145" s="67">
        <v>250</v>
      </c>
      <c r="E145" s="37">
        <f t="shared" si="4"/>
        <v>1500</v>
      </c>
      <c r="F145" s="43"/>
    </row>
    <row r="146" spans="1:6" s="42" customFormat="1" x14ac:dyDescent="0.3">
      <c r="A146" s="46" t="s">
        <v>251</v>
      </c>
      <c r="B146" s="29">
        <v>2</v>
      </c>
      <c r="C146" s="64" t="s">
        <v>17</v>
      </c>
      <c r="D146" s="41">
        <v>357.39</v>
      </c>
      <c r="E146" s="37">
        <f t="shared" si="4"/>
        <v>714.78</v>
      </c>
      <c r="F146" s="43"/>
    </row>
    <row r="147" spans="1:6" s="69" customFormat="1" x14ac:dyDescent="0.3">
      <c r="A147" s="46" t="s">
        <v>250</v>
      </c>
      <c r="B147" s="29">
        <v>1</v>
      </c>
      <c r="C147" s="64" t="s">
        <v>17</v>
      </c>
      <c r="D147" s="41">
        <v>300.89</v>
      </c>
      <c r="E147" s="37">
        <f t="shared" si="4"/>
        <v>300.89</v>
      </c>
      <c r="F147" s="68"/>
    </row>
    <row r="148" spans="1:6" s="42" customFormat="1" x14ac:dyDescent="0.3">
      <c r="A148" s="66" t="s">
        <v>204</v>
      </c>
      <c r="B148" s="29">
        <v>1</v>
      </c>
      <c r="C148" s="47" t="s">
        <v>17</v>
      </c>
      <c r="D148" s="41">
        <v>8400</v>
      </c>
      <c r="E148" s="37">
        <f t="shared" si="4"/>
        <v>8400</v>
      </c>
      <c r="F148" s="43"/>
    </row>
    <row r="149" spans="1:6" s="42" customFormat="1" x14ac:dyDescent="0.3">
      <c r="A149" s="66" t="s">
        <v>203</v>
      </c>
      <c r="B149" s="29">
        <v>1</v>
      </c>
      <c r="C149" s="47" t="s">
        <v>124</v>
      </c>
      <c r="D149" s="41">
        <v>1198.07</v>
      </c>
      <c r="E149" s="37">
        <f t="shared" si="4"/>
        <v>1198.07</v>
      </c>
      <c r="F149" s="43">
        <f>SUM(E140:E149)</f>
        <v>102782.26</v>
      </c>
    </row>
    <row r="150" spans="1:6" s="42" customFormat="1" x14ac:dyDescent="0.3">
      <c r="A150" s="46"/>
      <c r="B150" s="39"/>
      <c r="C150" s="80"/>
      <c r="D150" s="41"/>
      <c r="F150" s="43"/>
    </row>
    <row r="151" spans="1:6" s="42" customFormat="1" x14ac:dyDescent="0.3">
      <c r="A151" s="27" t="s">
        <v>229</v>
      </c>
      <c r="B151" s="29"/>
      <c r="C151" s="47"/>
      <c r="D151" s="30"/>
      <c r="E151" s="18"/>
      <c r="F151" s="43"/>
    </row>
    <row r="152" spans="1:6" s="42" customFormat="1" x14ac:dyDescent="0.3">
      <c r="A152" s="36" t="s">
        <v>228</v>
      </c>
      <c r="B152" s="29">
        <v>28.64</v>
      </c>
      <c r="C152" s="47" t="s">
        <v>112</v>
      </c>
      <c r="D152" s="52">
        <v>750</v>
      </c>
      <c r="E152" s="37">
        <f>+D152*B152</f>
        <v>21480</v>
      </c>
      <c r="F152" s="43">
        <f>+E152</f>
        <v>21480</v>
      </c>
    </row>
    <row r="153" spans="1:6" s="42" customFormat="1" x14ac:dyDescent="0.3">
      <c r="A153" s="36"/>
      <c r="B153" s="29"/>
      <c r="C153" s="47"/>
      <c r="D153" s="52"/>
      <c r="E153" s="37"/>
      <c r="F153" s="43"/>
    </row>
    <row r="154" spans="1:6" x14ac:dyDescent="0.3">
      <c r="A154" s="38" t="s">
        <v>249</v>
      </c>
      <c r="B154" s="39"/>
      <c r="C154" s="40"/>
      <c r="D154" s="41"/>
      <c r="E154" s="42"/>
      <c r="F154" s="17"/>
    </row>
    <row r="155" spans="1:6" s="42" customFormat="1" x14ac:dyDescent="0.3">
      <c r="A155" s="44" t="s">
        <v>247</v>
      </c>
      <c r="B155" s="29">
        <v>257.56</v>
      </c>
      <c r="C155" s="40" t="s">
        <v>112</v>
      </c>
      <c r="D155" s="41">
        <v>136</v>
      </c>
      <c r="E155" s="37">
        <f>+D155*B155</f>
        <v>35028.160000000003</v>
      </c>
      <c r="F155" s="43"/>
    </row>
    <row r="156" spans="1:6" s="42" customFormat="1" x14ac:dyDescent="0.3">
      <c r="A156" s="36" t="s">
        <v>221</v>
      </c>
      <c r="B156" s="29">
        <v>112.17</v>
      </c>
      <c r="C156" s="47" t="s">
        <v>112</v>
      </c>
      <c r="D156" s="30">
        <v>254.67</v>
      </c>
      <c r="E156" s="37">
        <f>+D156*B156</f>
        <v>28566.333899999998</v>
      </c>
      <c r="F156" s="43"/>
    </row>
    <row r="157" spans="1:6" s="42" customFormat="1" x14ac:dyDescent="0.3">
      <c r="A157" s="44" t="s">
        <v>246</v>
      </c>
      <c r="B157" s="29">
        <v>980.8</v>
      </c>
      <c r="C157" s="40" t="s">
        <v>112</v>
      </c>
      <c r="D157" s="41">
        <v>128.65</v>
      </c>
      <c r="E157" s="37">
        <f>+D157*B157</f>
        <v>126179.92</v>
      </c>
      <c r="F157" s="43">
        <f>SUM(E155:E157)</f>
        <v>189774.41389999999</v>
      </c>
    </row>
    <row r="158" spans="1:6" x14ac:dyDescent="0.3">
      <c r="A158" s="18"/>
      <c r="B158" s="57"/>
      <c r="F158" s="17"/>
    </row>
    <row r="159" spans="1:6" x14ac:dyDescent="0.3">
      <c r="A159" s="71" t="s">
        <v>438</v>
      </c>
      <c r="B159" s="72"/>
      <c r="C159" s="73"/>
      <c r="D159" s="41"/>
      <c r="F159" s="172">
        <f>SUM(F137:F158)</f>
        <v>314036.67389999999</v>
      </c>
    </row>
    <row r="160" spans="1:6" s="42" customFormat="1" x14ac:dyDescent="0.3">
      <c r="A160" s="18"/>
      <c r="B160" s="57"/>
      <c r="C160" s="37"/>
      <c r="D160" s="30"/>
      <c r="E160" s="18"/>
      <c r="F160" s="43"/>
    </row>
    <row r="161" spans="1:6" s="81" customFormat="1" x14ac:dyDescent="0.3">
      <c r="A161" s="77" t="s">
        <v>255</v>
      </c>
      <c r="B161" s="78"/>
      <c r="C161" s="79"/>
      <c r="D161" s="34"/>
      <c r="E161" s="58"/>
      <c r="F161" s="35"/>
    </row>
    <row r="162" spans="1:6" x14ac:dyDescent="0.3">
      <c r="A162" s="59"/>
      <c r="B162" s="59"/>
      <c r="C162" s="60"/>
      <c r="F162" s="17"/>
    </row>
    <row r="163" spans="1:6" s="42" customFormat="1" x14ac:dyDescent="0.3">
      <c r="A163" s="46"/>
      <c r="B163" s="39"/>
      <c r="C163" s="40"/>
      <c r="D163" s="41"/>
      <c r="F163" s="43"/>
    </row>
    <row r="164" spans="1:6" s="54" customFormat="1" x14ac:dyDescent="0.3">
      <c r="A164" s="38" t="s">
        <v>211</v>
      </c>
      <c r="B164" s="39"/>
      <c r="C164" s="40"/>
      <c r="D164" s="41"/>
      <c r="E164" s="42"/>
      <c r="F164" s="53"/>
    </row>
    <row r="165" spans="1:6" s="54" customFormat="1" x14ac:dyDescent="0.3">
      <c r="A165" s="66" t="s">
        <v>210</v>
      </c>
      <c r="B165" s="29">
        <v>6</v>
      </c>
      <c r="C165" s="47" t="s">
        <v>17</v>
      </c>
      <c r="D165" s="41">
        <v>8288.7199999999993</v>
      </c>
      <c r="E165" s="37">
        <f t="shared" ref="E165:E174" si="5">+D165*B165</f>
        <v>49732.319999999992</v>
      </c>
      <c r="F165" s="53"/>
    </row>
    <row r="166" spans="1:6" s="42" customFormat="1" x14ac:dyDescent="0.3">
      <c r="A166" s="66" t="s">
        <v>209</v>
      </c>
      <c r="B166" s="29">
        <v>4</v>
      </c>
      <c r="C166" s="47" t="s">
        <v>17</v>
      </c>
      <c r="D166" s="41">
        <v>4900.2299999999996</v>
      </c>
      <c r="E166" s="37">
        <f t="shared" si="5"/>
        <v>19600.919999999998</v>
      </c>
      <c r="F166" s="43"/>
    </row>
    <row r="167" spans="1:6" s="42" customFormat="1" x14ac:dyDescent="0.3">
      <c r="A167" s="66" t="s">
        <v>253</v>
      </c>
      <c r="B167" s="29">
        <v>2</v>
      </c>
      <c r="C167" s="47" t="s">
        <v>17</v>
      </c>
      <c r="D167" s="41">
        <v>6321.94</v>
      </c>
      <c r="E167" s="37">
        <f t="shared" si="5"/>
        <v>12643.88</v>
      </c>
      <c r="F167" s="43"/>
    </row>
    <row r="168" spans="1:6" s="42" customFormat="1" x14ac:dyDescent="0.3">
      <c r="A168" s="50" t="s">
        <v>239</v>
      </c>
      <c r="B168" s="29">
        <v>2</v>
      </c>
      <c r="C168" s="47" t="s">
        <v>17</v>
      </c>
      <c r="D168" s="41">
        <v>4156.1099999999997</v>
      </c>
      <c r="E168" s="37">
        <f t="shared" si="5"/>
        <v>8312.2199999999993</v>
      </c>
      <c r="F168" s="43"/>
    </row>
    <row r="169" spans="1:6" s="42" customFormat="1" x14ac:dyDescent="0.3">
      <c r="A169" s="44" t="s">
        <v>252</v>
      </c>
      <c r="B169" s="29">
        <v>2</v>
      </c>
      <c r="C169" s="64" t="s">
        <v>17</v>
      </c>
      <c r="D169" s="41">
        <v>976.75</v>
      </c>
      <c r="E169" s="37">
        <f t="shared" si="5"/>
        <v>1953.5</v>
      </c>
      <c r="F169" s="43"/>
    </row>
    <row r="170" spans="1:6" s="42" customFormat="1" x14ac:dyDescent="0.3">
      <c r="A170" s="46" t="s">
        <v>205</v>
      </c>
      <c r="B170" s="29">
        <v>6</v>
      </c>
      <c r="C170" s="64" t="s">
        <v>17</v>
      </c>
      <c r="D170" s="67">
        <v>250</v>
      </c>
      <c r="E170" s="37">
        <f t="shared" si="5"/>
        <v>1500</v>
      </c>
      <c r="F170" s="43"/>
    </row>
    <row r="171" spans="1:6" s="42" customFormat="1" x14ac:dyDescent="0.3">
      <c r="A171" s="46" t="s">
        <v>251</v>
      </c>
      <c r="B171" s="29">
        <v>2</v>
      </c>
      <c r="C171" s="64" t="s">
        <v>17</v>
      </c>
      <c r="D171" s="41">
        <v>365.57</v>
      </c>
      <c r="E171" s="37">
        <f t="shared" si="5"/>
        <v>731.14</v>
      </c>
      <c r="F171" s="43"/>
    </row>
    <row r="172" spans="1:6" s="69" customFormat="1" x14ac:dyDescent="0.3">
      <c r="A172" s="46" t="s">
        <v>250</v>
      </c>
      <c r="B172" s="29">
        <v>1</v>
      </c>
      <c r="C172" s="64" t="s">
        <v>17</v>
      </c>
      <c r="D172" s="41">
        <v>308.32</v>
      </c>
      <c r="E172" s="37">
        <f t="shared" si="5"/>
        <v>308.32</v>
      </c>
      <c r="F172" s="68"/>
    </row>
    <row r="173" spans="1:6" s="42" customFormat="1" x14ac:dyDescent="0.3">
      <c r="A173" s="66" t="s">
        <v>204</v>
      </c>
      <c r="B173" s="29">
        <v>1</v>
      </c>
      <c r="C173" s="47" t="s">
        <v>17</v>
      </c>
      <c r="D173" s="41">
        <v>8400</v>
      </c>
      <c r="E173" s="37">
        <f t="shared" si="5"/>
        <v>8400</v>
      </c>
      <c r="F173" s="43"/>
    </row>
    <row r="174" spans="1:6" s="42" customFormat="1" x14ac:dyDescent="0.3">
      <c r="A174" s="66" t="s">
        <v>203</v>
      </c>
      <c r="B174" s="29">
        <v>1</v>
      </c>
      <c r="C174" s="47" t="s">
        <v>124</v>
      </c>
      <c r="D174" s="41">
        <v>1255.1199999999999</v>
      </c>
      <c r="E174" s="37">
        <f t="shared" si="5"/>
        <v>1255.1199999999999</v>
      </c>
      <c r="F174" s="43">
        <f>SUM(E165:E174)</f>
        <v>104437.42</v>
      </c>
    </row>
    <row r="175" spans="1:6" s="42" customFormat="1" x14ac:dyDescent="0.3">
      <c r="A175" s="46"/>
      <c r="B175" s="39"/>
      <c r="C175" s="80"/>
      <c r="D175" s="41"/>
      <c r="F175" s="43"/>
    </row>
    <row r="176" spans="1:6" s="42" customFormat="1" x14ac:dyDescent="0.3">
      <c r="A176" s="27" t="s">
        <v>229</v>
      </c>
      <c r="B176" s="29"/>
      <c r="C176" s="47"/>
      <c r="D176" s="30"/>
      <c r="E176" s="18"/>
      <c r="F176" s="43"/>
    </row>
    <row r="177" spans="1:6" s="42" customFormat="1" x14ac:dyDescent="0.3">
      <c r="A177" s="36" t="s">
        <v>228</v>
      </c>
      <c r="B177" s="29">
        <v>28.64</v>
      </c>
      <c r="C177" s="47" t="s">
        <v>112</v>
      </c>
      <c r="D177" s="52">
        <v>750</v>
      </c>
      <c r="E177" s="37">
        <f>+D177*B177</f>
        <v>21480</v>
      </c>
      <c r="F177" s="43">
        <f>+E177</f>
        <v>21480</v>
      </c>
    </row>
    <row r="178" spans="1:6" x14ac:dyDescent="0.3">
      <c r="A178" s="46"/>
      <c r="B178" s="39"/>
      <c r="C178" s="40"/>
      <c r="D178" s="41"/>
      <c r="E178" s="42"/>
      <c r="F178" s="43"/>
    </row>
    <row r="179" spans="1:6" s="54" customFormat="1" x14ac:dyDescent="0.3">
      <c r="A179" s="38" t="s">
        <v>249</v>
      </c>
      <c r="B179" s="39"/>
      <c r="C179" s="40"/>
      <c r="D179" s="41"/>
      <c r="E179" s="42"/>
      <c r="F179" s="17"/>
    </row>
    <row r="180" spans="1:6" s="42" customFormat="1" x14ac:dyDescent="0.3">
      <c r="A180" s="44" t="s">
        <v>248</v>
      </c>
      <c r="B180" s="29">
        <v>1350.53</v>
      </c>
      <c r="C180" s="40" t="s">
        <v>112</v>
      </c>
      <c r="D180" s="41">
        <v>46.78</v>
      </c>
      <c r="E180" s="37">
        <f>+D180*B180</f>
        <v>63177.793400000002</v>
      </c>
      <c r="F180" s="53"/>
    </row>
    <row r="181" spans="1:6" s="42" customFormat="1" x14ac:dyDescent="0.3">
      <c r="A181" s="44" t="s">
        <v>247</v>
      </c>
      <c r="B181" s="29">
        <v>257.56</v>
      </c>
      <c r="C181" s="40" t="s">
        <v>112</v>
      </c>
      <c r="D181" s="41">
        <v>136.12</v>
      </c>
      <c r="E181" s="37">
        <f>+D181*B181</f>
        <v>35059.067200000005</v>
      </c>
      <c r="F181" s="43"/>
    </row>
    <row r="182" spans="1:6" s="42" customFormat="1" x14ac:dyDescent="0.3">
      <c r="A182" s="36" t="s">
        <v>221</v>
      </c>
      <c r="B182" s="29">
        <v>112.17</v>
      </c>
      <c r="C182" s="47" t="s">
        <v>112</v>
      </c>
      <c r="D182" s="30">
        <v>254.94</v>
      </c>
      <c r="E182" s="37">
        <f>+D182*B182</f>
        <v>28596.6198</v>
      </c>
      <c r="F182" s="43"/>
    </row>
    <row r="183" spans="1:6" s="42" customFormat="1" x14ac:dyDescent="0.3">
      <c r="A183" s="44" t="s">
        <v>246</v>
      </c>
      <c r="B183" s="29">
        <v>980.8</v>
      </c>
      <c r="C183" s="40" t="s">
        <v>112</v>
      </c>
      <c r="D183" s="41">
        <v>128.77000000000001</v>
      </c>
      <c r="E183" s="37">
        <f>+D183*B183</f>
        <v>126297.61600000001</v>
      </c>
      <c r="F183" s="43">
        <f>SUM(E180:E183)</f>
        <v>253131.09640000004</v>
      </c>
    </row>
    <row r="184" spans="1:6" x14ac:dyDescent="0.3">
      <c r="A184" s="18"/>
      <c r="B184" s="57"/>
      <c r="F184" s="17"/>
    </row>
    <row r="185" spans="1:6" x14ac:dyDescent="0.3">
      <c r="A185" s="71" t="s">
        <v>439</v>
      </c>
      <c r="B185" s="72"/>
      <c r="C185" s="73"/>
      <c r="D185" s="41"/>
      <c r="E185" s="42"/>
      <c r="F185" s="172">
        <f>SUM(F163:F184)</f>
        <v>379048.51640000002</v>
      </c>
    </row>
    <row r="186" spans="1:6" s="42" customFormat="1" x14ac:dyDescent="0.3">
      <c r="A186" s="18"/>
      <c r="B186" s="57"/>
      <c r="C186" s="37"/>
      <c r="D186" s="30"/>
      <c r="E186" s="18"/>
      <c r="F186" s="43"/>
    </row>
    <row r="187" spans="1:6" s="81" customFormat="1" x14ac:dyDescent="0.3">
      <c r="A187" s="82" t="s">
        <v>245</v>
      </c>
      <c r="B187" s="82"/>
      <c r="C187" s="82"/>
      <c r="D187" s="83"/>
      <c r="E187" s="84"/>
    </row>
    <row r="188" spans="1:6" x14ac:dyDescent="0.3">
      <c r="A188" s="74"/>
      <c r="B188" s="75"/>
      <c r="C188" s="60"/>
      <c r="D188" s="41"/>
      <c r="E188" s="42"/>
      <c r="F188" s="17"/>
    </row>
    <row r="189" spans="1:6" s="42" customFormat="1" x14ac:dyDescent="0.3">
      <c r="A189" s="46"/>
      <c r="B189" s="39"/>
      <c r="C189" s="64"/>
      <c r="D189" s="41"/>
      <c r="F189" s="43"/>
    </row>
    <row r="190" spans="1:6" s="42" customFormat="1" x14ac:dyDescent="0.3">
      <c r="A190" s="38" t="s">
        <v>244</v>
      </c>
      <c r="B190" s="39"/>
      <c r="C190" s="40"/>
      <c r="D190" s="41"/>
      <c r="F190" s="43"/>
    </row>
    <row r="191" spans="1:6" s="42" customFormat="1" x14ac:dyDescent="0.3">
      <c r="A191" s="44" t="s">
        <v>243</v>
      </c>
      <c r="B191" s="29">
        <v>45.87</v>
      </c>
      <c r="C191" s="40" t="s">
        <v>112</v>
      </c>
      <c r="D191" s="41">
        <v>136.22999999999999</v>
      </c>
      <c r="E191" s="37">
        <f>+D191*B191</f>
        <v>6248.8700999999992</v>
      </c>
      <c r="F191" s="43"/>
    </row>
    <row r="192" spans="1:6" s="42" customFormat="1" x14ac:dyDescent="0.3">
      <c r="A192" s="44" t="s">
        <v>242</v>
      </c>
      <c r="B192" s="29">
        <v>107.69</v>
      </c>
      <c r="C192" s="40" t="s">
        <v>112</v>
      </c>
      <c r="D192" s="41">
        <v>128.88</v>
      </c>
      <c r="E192" s="37">
        <f>+D192*B192</f>
        <v>13879.0872</v>
      </c>
      <c r="F192" s="43">
        <f>+E192+E191</f>
        <v>20127.957299999998</v>
      </c>
    </row>
    <row r="193" spans="1:6" s="42" customFormat="1" x14ac:dyDescent="0.3">
      <c r="A193" s="46"/>
      <c r="B193" s="39"/>
      <c r="C193" s="40"/>
      <c r="D193" s="41"/>
      <c r="F193" s="43"/>
    </row>
    <row r="194" spans="1:6" x14ac:dyDescent="0.3">
      <c r="A194" s="85" t="s">
        <v>440</v>
      </c>
      <c r="B194" s="86"/>
      <c r="C194" s="86"/>
      <c r="D194" s="41"/>
      <c r="E194" s="42"/>
      <c r="F194" s="172">
        <f>SUM(F189:F193)</f>
        <v>20127.957299999998</v>
      </c>
    </row>
    <row r="195" spans="1:6" x14ac:dyDescent="0.3">
      <c r="A195" s="18"/>
      <c r="B195" s="57"/>
      <c r="F195" s="17"/>
    </row>
    <row r="196" spans="1:6" s="42" customFormat="1" x14ac:dyDescent="0.3">
      <c r="A196" s="71" t="s">
        <v>441</v>
      </c>
      <c r="B196" s="39"/>
      <c r="C196" s="73"/>
      <c r="D196" s="41"/>
      <c r="E196" s="398">
        <f>+SUM(F104:F194)/2</f>
        <v>901181.6325999999</v>
      </c>
      <c r="F196" s="398"/>
    </row>
    <row r="197" spans="1:6" x14ac:dyDescent="0.3">
      <c r="E197" s="55"/>
    </row>
    <row r="198" spans="1:6" s="87" customFormat="1" x14ac:dyDescent="0.3">
      <c r="A198" s="24" t="s">
        <v>241</v>
      </c>
      <c r="B198" s="25"/>
      <c r="C198" s="25"/>
      <c r="D198" s="26"/>
      <c r="E198" s="76"/>
      <c r="F198" s="19"/>
    </row>
    <row r="199" spans="1:6" x14ac:dyDescent="0.3">
      <c r="A199" s="27"/>
      <c r="B199" s="28"/>
      <c r="C199" s="29"/>
      <c r="E199" s="55"/>
    </row>
    <row r="200" spans="1:6" s="35" customFormat="1" x14ac:dyDescent="0.3">
      <c r="A200" s="31" t="s">
        <v>264</v>
      </c>
      <c r="B200" s="32"/>
      <c r="C200" s="33"/>
      <c r="D200" s="34"/>
      <c r="E200" s="58"/>
    </row>
    <row r="201" spans="1:6" x14ac:dyDescent="0.3">
      <c r="A201" s="18"/>
      <c r="B201" s="30"/>
      <c r="C201" s="30"/>
      <c r="F201" s="17"/>
    </row>
    <row r="202" spans="1:6" s="54" customFormat="1" x14ac:dyDescent="0.3">
      <c r="A202" s="48" t="s">
        <v>211</v>
      </c>
      <c r="B202" s="29"/>
      <c r="C202" s="47"/>
      <c r="D202" s="30"/>
      <c r="E202" s="18"/>
      <c r="F202" s="53"/>
    </row>
    <row r="203" spans="1:6" x14ac:dyDescent="0.3">
      <c r="A203" s="51" t="s">
        <v>210</v>
      </c>
      <c r="B203" s="29">
        <v>6</v>
      </c>
      <c r="C203" s="47" t="s">
        <v>17</v>
      </c>
      <c r="D203" s="30">
        <v>8059.91</v>
      </c>
      <c r="E203" s="37">
        <f t="shared" ref="E203:E215" si="6">+D203*B203</f>
        <v>48359.46</v>
      </c>
      <c r="F203" s="17"/>
    </row>
    <row r="204" spans="1:6" x14ac:dyDescent="0.3">
      <c r="A204" s="51" t="s">
        <v>209</v>
      </c>
      <c r="B204" s="29">
        <v>5</v>
      </c>
      <c r="C204" s="47" t="s">
        <v>17</v>
      </c>
      <c r="D204" s="30">
        <v>4706.82</v>
      </c>
      <c r="E204" s="37">
        <f t="shared" si="6"/>
        <v>23534.1</v>
      </c>
      <c r="F204" s="17"/>
    </row>
    <row r="205" spans="1:6" x14ac:dyDescent="0.3">
      <c r="A205" s="51" t="s">
        <v>240</v>
      </c>
      <c r="B205" s="29">
        <v>2</v>
      </c>
      <c r="C205" s="47" t="s">
        <v>17</v>
      </c>
      <c r="D205" s="30">
        <v>6093.13</v>
      </c>
      <c r="E205" s="37">
        <f t="shared" si="6"/>
        <v>12186.26</v>
      </c>
      <c r="F205" s="17"/>
    </row>
    <row r="206" spans="1:6" x14ac:dyDescent="0.3">
      <c r="A206" s="36" t="s">
        <v>239</v>
      </c>
      <c r="B206" s="29">
        <v>2</v>
      </c>
      <c r="C206" s="47" t="s">
        <v>17</v>
      </c>
      <c r="D206" s="30">
        <v>3942.4</v>
      </c>
      <c r="E206" s="37">
        <f t="shared" si="6"/>
        <v>7884.8</v>
      </c>
      <c r="F206" s="17"/>
    </row>
    <row r="207" spans="1:6" x14ac:dyDescent="0.3">
      <c r="A207" s="50" t="s">
        <v>208</v>
      </c>
      <c r="B207" s="29">
        <v>2</v>
      </c>
      <c r="C207" s="47" t="s">
        <v>17</v>
      </c>
      <c r="D207" s="30">
        <v>1911.98</v>
      </c>
      <c r="E207" s="37">
        <f t="shared" si="6"/>
        <v>3823.96</v>
      </c>
      <c r="F207" s="17"/>
    </row>
    <row r="208" spans="1:6" x14ac:dyDescent="0.3">
      <c r="A208" s="50" t="s">
        <v>238</v>
      </c>
      <c r="B208" s="29">
        <v>2</v>
      </c>
      <c r="C208" s="47" t="s">
        <v>17</v>
      </c>
      <c r="D208" s="52">
        <v>1546.11</v>
      </c>
      <c r="E208" s="37">
        <f t="shared" si="6"/>
        <v>3092.22</v>
      </c>
      <c r="F208" s="17"/>
    </row>
    <row r="209" spans="1:6" x14ac:dyDescent="0.3">
      <c r="A209" s="51" t="s">
        <v>207</v>
      </c>
      <c r="B209" s="29">
        <v>3</v>
      </c>
      <c r="C209" s="47" t="s">
        <v>17</v>
      </c>
      <c r="D209" s="52">
        <v>906.38</v>
      </c>
      <c r="E209" s="37">
        <f t="shared" si="6"/>
        <v>2719.14</v>
      </c>
      <c r="F209" s="17"/>
    </row>
    <row r="210" spans="1:6" s="54" customFormat="1" x14ac:dyDescent="0.3">
      <c r="A210" s="51" t="s">
        <v>237</v>
      </c>
      <c r="B210" s="29">
        <v>2</v>
      </c>
      <c r="C210" s="47" t="s">
        <v>17</v>
      </c>
      <c r="D210" s="52">
        <v>293.47000000000003</v>
      </c>
      <c r="E210" s="37">
        <f t="shared" si="6"/>
        <v>586.94000000000005</v>
      </c>
      <c r="F210" s="53"/>
    </row>
    <row r="211" spans="1:6" s="54" customFormat="1" x14ac:dyDescent="0.3">
      <c r="A211" s="51" t="s">
        <v>206</v>
      </c>
      <c r="B211" s="29">
        <v>2</v>
      </c>
      <c r="C211" s="47" t="s">
        <v>17</v>
      </c>
      <c r="D211" s="30">
        <v>388.21</v>
      </c>
      <c r="E211" s="37">
        <f t="shared" si="6"/>
        <v>776.42</v>
      </c>
      <c r="F211" s="53"/>
    </row>
    <row r="212" spans="1:6" s="54" customFormat="1" x14ac:dyDescent="0.3">
      <c r="A212" s="36" t="s">
        <v>205</v>
      </c>
      <c r="B212" s="29">
        <v>6</v>
      </c>
      <c r="C212" s="47" t="s">
        <v>17</v>
      </c>
      <c r="D212" s="52">
        <v>250</v>
      </c>
      <c r="E212" s="37">
        <f t="shared" si="6"/>
        <v>1500</v>
      </c>
      <c r="F212" s="53"/>
    </row>
    <row r="213" spans="1:6" x14ac:dyDescent="0.3">
      <c r="A213" s="50" t="s">
        <v>236</v>
      </c>
      <c r="B213" s="29">
        <v>1</v>
      </c>
      <c r="C213" s="47" t="s">
        <v>17</v>
      </c>
      <c r="D213" s="52">
        <v>15301.18</v>
      </c>
      <c r="E213" s="37">
        <f t="shared" si="6"/>
        <v>15301.18</v>
      </c>
      <c r="F213" s="17"/>
    </row>
    <row r="214" spans="1:6" s="54" customFormat="1" x14ac:dyDescent="0.3">
      <c r="A214" s="51" t="s">
        <v>204</v>
      </c>
      <c r="B214" s="29">
        <v>1</v>
      </c>
      <c r="C214" s="47" t="s">
        <v>21</v>
      </c>
      <c r="D214" s="52">
        <v>9000</v>
      </c>
      <c r="E214" s="37">
        <f t="shared" si="6"/>
        <v>9000</v>
      </c>
      <c r="F214" s="53"/>
    </row>
    <row r="215" spans="1:6" s="54" customFormat="1" x14ac:dyDescent="0.3">
      <c r="A215" s="51" t="s">
        <v>203</v>
      </c>
      <c r="B215" s="29">
        <v>1</v>
      </c>
      <c r="C215" s="47" t="s">
        <v>124</v>
      </c>
      <c r="D215" s="30">
        <v>1141.02</v>
      </c>
      <c r="E215" s="37">
        <f t="shared" si="6"/>
        <v>1141.02</v>
      </c>
      <c r="F215" s="17">
        <f>SUM(E203:E215)</f>
        <v>129905.50000000001</v>
      </c>
    </row>
    <row r="216" spans="1:6" s="54" customFormat="1" x14ac:dyDescent="0.3">
      <c r="A216" s="51"/>
      <c r="B216" s="29"/>
      <c r="C216" s="47"/>
      <c r="D216" s="30"/>
      <c r="F216" s="53"/>
    </row>
    <row r="217" spans="1:6" x14ac:dyDescent="0.3">
      <c r="A217" s="27" t="s">
        <v>229</v>
      </c>
      <c r="C217" s="47"/>
      <c r="F217" s="17"/>
    </row>
    <row r="218" spans="1:6" x14ac:dyDescent="0.3">
      <c r="A218" s="36" t="s">
        <v>228</v>
      </c>
      <c r="B218" s="29">
        <v>28.64</v>
      </c>
      <c r="C218" s="47" t="s">
        <v>112</v>
      </c>
      <c r="D218" s="52">
        <v>750</v>
      </c>
      <c r="E218" s="37">
        <f>+D218*B218</f>
        <v>21480</v>
      </c>
      <c r="F218" s="17">
        <f>+E218</f>
        <v>21480</v>
      </c>
    </row>
    <row r="219" spans="1:6" x14ac:dyDescent="0.3">
      <c r="A219" s="18"/>
      <c r="B219" s="30"/>
      <c r="C219" s="30"/>
      <c r="F219" s="17"/>
    </row>
    <row r="220" spans="1:6" s="54" customFormat="1" x14ac:dyDescent="0.3">
      <c r="A220" s="48" t="s">
        <v>227</v>
      </c>
      <c r="B220" s="29"/>
      <c r="C220" s="47"/>
      <c r="D220" s="30"/>
      <c r="E220" s="18"/>
      <c r="F220" s="53"/>
    </row>
    <row r="221" spans="1:6" x14ac:dyDescent="0.3">
      <c r="A221" s="50" t="s">
        <v>226</v>
      </c>
      <c r="B221" s="29">
        <v>44.6</v>
      </c>
      <c r="C221" s="47" t="s">
        <v>112</v>
      </c>
      <c r="D221" s="30">
        <v>550.16999999999996</v>
      </c>
      <c r="E221" s="37">
        <f>+D221*B221</f>
        <v>24537.581999999999</v>
      </c>
      <c r="F221" s="17"/>
    </row>
    <row r="222" spans="1:6" x14ac:dyDescent="0.3">
      <c r="A222" s="50" t="s">
        <v>225</v>
      </c>
      <c r="B222" s="29">
        <v>12</v>
      </c>
      <c r="C222" s="47" t="s">
        <v>108</v>
      </c>
      <c r="D222" s="30">
        <v>382.86</v>
      </c>
      <c r="E222" s="37">
        <f>+D222*B222</f>
        <v>4594.32</v>
      </c>
      <c r="F222" s="17"/>
    </row>
    <row r="223" spans="1:6" x14ac:dyDescent="0.3">
      <c r="A223" s="50" t="s">
        <v>235</v>
      </c>
      <c r="B223" s="29">
        <v>14.5</v>
      </c>
      <c r="C223" s="47" t="s">
        <v>112</v>
      </c>
      <c r="D223" s="30">
        <v>363.99</v>
      </c>
      <c r="E223" s="37">
        <f>+D223*B223</f>
        <v>5277.8550000000005</v>
      </c>
      <c r="F223" s="17"/>
    </row>
    <row r="224" spans="1:6" x14ac:dyDescent="0.3">
      <c r="A224" s="36" t="s">
        <v>223</v>
      </c>
      <c r="B224" s="29">
        <v>44.6</v>
      </c>
      <c r="C224" s="47" t="s">
        <v>108</v>
      </c>
      <c r="D224" s="30">
        <v>62.18</v>
      </c>
      <c r="E224" s="37">
        <f>+D224*B224</f>
        <v>2773.2280000000001</v>
      </c>
      <c r="F224" s="30">
        <f>SUM(E221:E224)</f>
        <v>37182.985000000001</v>
      </c>
    </row>
    <row r="225" spans="1:6" x14ac:dyDescent="0.3">
      <c r="C225" s="47"/>
      <c r="F225" s="17"/>
    </row>
    <row r="226" spans="1:6" x14ac:dyDescent="0.3">
      <c r="A226" s="48" t="s">
        <v>234</v>
      </c>
      <c r="C226" s="47"/>
      <c r="F226" s="17"/>
    </row>
    <row r="227" spans="1:6" x14ac:dyDescent="0.3">
      <c r="A227" s="50" t="s">
        <v>202</v>
      </c>
      <c r="B227" s="29">
        <v>720.17</v>
      </c>
      <c r="C227" s="47" t="s">
        <v>112</v>
      </c>
      <c r="D227" s="30">
        <v>128.49</v>
      </c>
      <c r="E227" s="37">
        <f>+D227*B227</f>
        <v>92534.643299999996</v>
      </c>
      <c r="F227" s="17"/>
    </row>
    <row r="228" spans="1:6" x14ac:dyDescent="0.3">
      <c r="A228" s="36" t="s">
        <v>221</v>
      </c>
      <c r="B228" s="29">
        <v>112.17</v>
      </c>
      <c r="C228" s="47" t="s">
        <v>112</v>
      </c>
      <c r="D228" s="30">
        <v>254.32</v>
      </c>
      <c r="E228" s="37">
        <f>+D228*B228</f>
        <v>28527.074400000001</v>
      </c>
      <c r="F228" s="17"/>
    </row>
    <row r="229" spans="1:6" x14ac:dyDescent="0.3">
      <c r="A229" s="18"/>
      <c r="B229" s="30"/>
      <c r="C229" s="30"/>
      <c r="F229" s="17"/>
    </row>
    <row r="230" spans="1:6" x14ac:dyDescent="0.3">
      <c r="A230" s="27" t="s">
        <v>233</v>
      </c>
      <c r="B230" s="56"/>
      <c r="C230" s="47"/>
      <c r="E230" s="398">
        <f>SUM(F202:F229)</f>
        <v>188568.48499999999</v>
      </c>
      <c r="F230" s="398">
        <f>SUM(F202:F229)</f>
        <v>188568.48499999999</v>
      </c>
    </row>
    <row r="231" spans="1:6" s="54" customFormat="1" x14ac:dyDescent="0.3">
      <c r="A231" s="88"/>
      <c r="B231" s="89"/>
      <c r="C231" s="47"/>
      <c r="D231" s="30"/>
      <c r="E231" s="18"/>
      <c r="F231" s="53"/>
    </row>
    <row r="232" spans="1:6" s="19" customFormat="1" x14ac:dyDescent="0.3">
      <c r="A232" s="24" t="s">
        <v>232</v>
      </c>
      <c r="B232" s="25"/>
      <c r="C232" s="25"/>
      <c r="D232" s="26"/>
      <c r="E232" s="76"/>
    </row>
    <row r="233" spans="1:6" x14ac:dyDescent="0.3">
      <c r="A233" s="18"/>
      <c r="B233" s="45"/>
      <c r="C233" s="49"/>
      <c r="E233" s="55"/>
    </row>
    <row r="234" spans="1:6" x14ac:dyDescent="0.3">
      <c r="A234" s="31" t="s">
        <v>264</v>
      </c>
      <c r="B234" s="32"/>
      <c r="C234" s="33"/>
      <c r="D234" s="34"/>
      <c r="E234" s="58"/>
      <c r="F234" s="35"/>
    </row>
    <row r="235" spans="1:6" x14ac:dyDescent="0.3">
      <c r="A235" s="18"/>
      <c r="B235" s="45"/>
      <c r="C235" s="49"/>
      <c r="F235" s="17"/>
    </row>
    <row r="236" spans="1:6" x14ac:dyDescent="0.3">
      <c r="B236" s="45"/>
      <c r="C236" s="49"/>
      <c r="F236" s="17"/>
    </row>
    <row r="237" spans="1:6" x14ac:dyDescent="0.3">
      <c r="A237" s="18"/>
      <c r="B237" s="45"/>
      <c r="C237" s="49"/>
      <c r="F237" s="17"/>
    </row>
    <row r="238" spans="1:6" s="54" customFormat="1" x14ac:dyDescent="0.3">
      <c r="A238" s="48" t="s">
        <v>211</v>
      </c>
      <c r="B238" s="45"/>
      <c r="C238" s="49"/>
      <c r="D238" s="30"/>
      <c r="E238" s="18"/>
      <c r="F238" s="53"/>
    </row>
    <row r="239" spans="1:6" x14ac:dyDescent="0.3">
      <c r="A239" s="51" t="s">
        <v>231</v>
      </c>
      <c r="B239" s="29">
        <v>4</v>
      </c>
      <c r="C239" s="49" t="s">
        <v>17</v>
      </c>
      <c r="D239" s="30">
        <v>8059.91</v>
      </c>
      <c r="E239" s="37">
        <f t="shared" ref="E239:E247" si="7">+D239*B239</f>
        <v>32239.64</v>
      </c>
      <c r="F239" s="17"/>
    </row>
    <row r="240" spans="1:6" x14ac:dyDescent="0.3">
      <c r="A240" s="51" t="s">
        <v>209</v>
      </c>
      <c r="B240" s="29">
        <v>4</v>
      </c>
      <c r="C240" s="49" t="s">
        <v>17</v>
      </c>
      <c r="D240" s="30">
        <v>4706.82</v>
      </c>
      <c r="E240" s="37">
        <f t="shared" si="7"/>
        <v>18827.28</v>
      </c>
      <c r="F240" s="17"/>
    </row>
    <row r="241" spans="1:6" x14ac:dyDescent="0.3">
      <c r="A241" s="51" t="s">
        <v>230</v>
      </c>
      <c r="B241" s="29">
        <v>4</v>
      </c>
      <c r="C241" s="49" t="s">
        <v>17</v>
      </c>
      <c r="D241" s="30">
        <v>4893.41</v>
      </c>
      <c r="E241" s="37">
        <f t="shared" si="7"/>
        <v>19573.64</v>
      </c>
      <c r="F241" s="17"/>
    </row>
    <row r="242" spans="1:6" x14ac:dyDescent="0.3">
      <c r="A242" s="50" t="s">
        <v>208</v>
      </c>
      <c r="B242" s="29">
        <v>2</v>
      </c>
      <c r="C242" s="49" t="s">
        <v>17</v>
      </c>
      <c r="D242" s="30">
        <v>1911.98</v>
      </c>
      <c r="E242" s="37">
        <f t="shared" si="7"/>
        <v>3823.96</v>
      </c>
      <c r="F242" s="17"/>
    </row>
    <row r="243" spans="1:6" x14ac:dyDescent="0.3">
      <c r="A243" s="51" t="s">
        <v>207</v>
      </c>
      <c r="B243" s="29">
        <v>4</v>
      </c>
      <c r="C243" s="49" t="s">
        <v>17</v>
      </c>
      <c r="D243" s="30">
        <v>906.38</v>
      </c>
      <c r="E243" s="37">
        <f t="shared" si="7"/>
        <v>3625.52</v>
      </c>
      <c r="F243" s="17"/>
    </row>
    <row r="244" spans="1:6" x14ac:dyDescent="0.3">
      <c r="A244" s="51" t="s">
        <v>206</v>
      </c>
      <c r="B244" s="29">
        <v>2</v>
      </c>
      <c r="C244" s="49" t="s">
        <v>17</v>
      </c>
      <c r="D244" s="52">
        <v>349.21</v>
      </c>
      <c r="E244" s="37">
        <f t="shared" si="7"/>
        <v>698.42</v>
      </c>
      <c r="F244" s="17"/>
    </row>
    <row r="245" spans="1:6" x14ac:dyDescent="0.3">
      <c r="A245" s="36" t="s">
        <v>205</v>
      </c>
      <c r="B245" s="29">
        <v>4</v>
      </c>
      <c r="C245" s="49" t="s">
        <v>17</v>
      </c>
      <c r="D245" s="52">
        <v>250</v>
      </c>
      <c r="E245" s="37">
        <f t="shared" si="7"/>
        <v>1000</v>
      </c>
      <c r="F245" s="17"/>
    </row>
    <row r="246" spans="1:6" s="54" customFormat="1" x14ac:dyDescent="0.3">
      <c r="A246" s="51" t="s">
        <v>204</v>
      </c>
      <c r="B246" s="29">
        <v>1</v>
      </c>
      <c r="C246" s="49" t="s">
        <v>21</v>
      </c>
      <c r="D246" s="52">
        <v>4800</v>
      </c>
      <c r="E246" s="37">
        <f t="shared" si="7"/>
        <v>4800</v>
      </c>
      <c r="F246" s="53"/>
    </row>
    <row r="247" spans="1:6" s="54" customFormat="1" x14ac:dyDescent="0.3">
      <c r="A247" s="51" t="s">
        <v>203</v>
      </c>
      <c r="B247" s="29">
        <v>1</v>
      </c>
      <c r="C247" s="49" t="s">
        <v>21</v>
      </c>
      <c r="D247" s="30">
        <v>760.68</v>
      </c>
      <c r="E247" s="37">
        <f t="shared" si="7"/>
        <v>760.68</v>
      </c>
      <c r="F247" s="53">
        <f>SUM(E239:E247)</f>
        <v>85349.14</v>
      </c>
    </row>
    <row r="248" spans="1:6" s="54" customFormat="1" x14ac:dyDescent="0.25">
      <c r="B248" s="52"/>
      <c r="C248" s="52"/>
      <c r="D248" s="52"/>
      <c r="F248" s="53"/>
    </row>
    <row r="249" spans="1:6" x14ac:dyDescent="0.3">
      <c r="A249" s="54"/>
      <c r="B249" s="52"/>
      <c r="C249" s="52"/>
      <c r="D249" s="52"/>
      <c r="E249" s="54"/>
      <c r="F249" s="17"/>
    </row>
    <row r="250" spans="1:6" s="54" customFormat="1" x14ac:dyDescent="0.3">
      <c r="A250" s="27" t="s">
        <v>229</v>
      </c>
      <c r="B250" s="45"/>
      <c r="C250" s="49"/>
      <c r="D250" s="30"/>
      <c r="E250" s="18"/>
      <c r="F250" s="53"/>
    </row>
    <row r="251" spans="1:6" s="54" customFormat="1" x14ac:dyDescent="0.3">
      <c r="A251" s="36" t="s">
        <v>228</v>
      </c>
      <c r="B251" s="29">
        <v>21.6</v>
      </c>
      <c r="C251" s="49" t="s">
        <v>112</v>
      </c>
      <c r="D251" s="52">
        <v>750</v>
      </c>
      <c r="E251" s="37">
        <f>+D251*B251</f>
        <v>16200.000000000002</v>
      </c>
      <c r="F251" s="53">
        <f>+E251</f>
        <v>16200.000000000002</v>
      </c>
    </row>
    <row r="252" spans="1:6" x14ac:dyDescent="0.3">
      <c r="A252" s="18"/>
      <c r="B252" s="45"/>
      <c r="C252" s="49"/>
      <c r="F252" s="17"/>
    </row>
    <row r="253" spans="1:6" s="54" customFormat="1" x14ac:dyDescent="0.3">
      <c r="A253" s="48" t="s">
        <v>227</v>
      </c>
      <c r="B253" s="45"/>
      <c r="C253" s="49"/>
      <c r="D253" s="30"/>
      <c r="E253" s="18"/>
      <c r="F253" s="53"/>
    </row>
    <row r="254" spans="1:6" x14ac:dyDescent="0.3">
      <c r="A254" s="50" t="s">
        <v>226</v>
      </c>
      <c r="B254" s="29">
        <v>38</v>
      </c>
      <c r="C254" s="49" t="s">
        <v>112</v>
      </c>
      <c r="D254" s="30">
        <v>550.16999999999996</v>
      </c>
      <c r="E254" s="37">
        <f>+D254*B254</f>
        <v>20906.46</v>
      </c>
      <c r="F254" s="17"/>
    </row>
    <row r="255" spans="1:6" x14ac:dyDescent="0.3">
      <c r="A255" s="50" t="s">
        <v>225</v>
      </c>
      <c r="B255" s="29">
        <v>4</v>
      </c>
      <c r="C255" s="49" t="s">
        <v>108</v>
      </c>
      <c r="D255" s="30">
        <v>382.86</v>
      </c>
      <c r="E255" s="37">
        <f>+D255*B255</f>
        <v>1531.44</v>
      </c>
      <c r="F255" s="17"/>
    </row>
    <row r="256" spans="1:6" x14ac:dyDescent="0.3">
      <c r="A256" s="50" t="s">
        <v>224</v>
      </c>
      <c r="B256" s="29">
        <v>5</v>
      </c>
      <c r="C256" s="49" t="s">
        <v>112</v>
      </c>
      <c r="D256" s="30">
        <v>363.99</v>
      </c>
      <c r="E256" s="37">
        <f>+D256*B256</f>
        <v>1819.95</v>
      </c>
      <c r="F256" s="17"/>
    </row>
    <row r="257" spans="1:6" x14ac:dyDescent="0.3">
      <c r="A257" s="36" t="s">
        <v>223</v>
      </c>
      <c r="B257" s="29">
        <v>38</v>
      </c>
      <c r="C257" s="49" t="s">
        <v>108</v>
      </c>
      <c r="D257" s="30">
        <v>62.18</v>
      </c>
      <c r="E257" s="37">
        <f>+D257*B257</f>
        <v>2362.84</v>
      </c>
      <c r="F257" s="17">
        <f>SUM(E254:E257)</f>
        <v>26620.69</v>
      </c>
    </row>
    <row r="258" spans="1:6" x14ac:dyDescent="0.3">
      <c r="A258" s="18"/>
      <c r="B258" s="45"/>
      <c r="C258" s="49"/>
      <c r="F258" s="17"/>
    </row>
    <row r="259" spans="1:6" x14ac:dyDescent="0.3">
      <c r="A259" s="48" t="s">
        <v>222</v>
      </c>
      <c r="B259" s="45"/>
      <c r="C259" s="49"/>
      <c r="F259" s="17"/>
    </row>
    <row r="260" spans="1:6" x14ac:dyDescent="0.3">
      <c r="A260" s="50" t="s">
        <v>202</v>
      </c>
      <c r="B260" s="29">
        <v>692.9</v>
      </c>
      <c r="C260" s="49" t="s">
        <v>112</v>
      </c>
      <c r="D260" s="30">
        <v>128.49</v>
      </c>
      <c r="E260" s="37">
        <f>+D260*B260</f>
        <v>89030.721000000005</v>
      </c>
      <c r="F260" s="17"/>
    </row>
    <row r="261" spans="1:6" x14ac:dyDescent="0.3">
      <c r="A261" s="36" t="s">
        <v>221</v>
      </c>
      <c r="B261" s="29">
        <v>114</v>
      </c>
      <c r="C261" s="49" t="s">
        <v>112</v>
      </c>
      <c r="D261" s="30">
        <v>254.32</v>
      </c>
      <c r="E261" s="37">
        <f>+D261*B261</f>
        <v>28992.48</v>
      </c>
      <c r="F261" s="17"/>
    </row>
    <row r="262" spans="1:6" x14ac:dyDescent="0.3">
      <c r="A262" s="18"/>
      <c r="B262" s="45"/>
      <c r="C262" s="49"/>
      <c r="F262" s="17"/>
    </row>
    <row r="263" spans="1:6" x14ac:dyDescent="0.3">
      <c r="A263" s="90" t="s">
        <v>220</v>
      </c>
      <c r="B263" s="91"/>
      <c r="C263" s="92"/>
      <c r="D263" s="93"/>
      <c r="E263" s="94"/>
      <c r="F263" s="17"/>
    </row>
    <row r="264" spans="1:6" x14ac:dyDescent="0.3">
      <c r="A264" s="95" t="s">
        <v>219</v>
      </c>
      <c r="B264" s="29">
        <v>2</v>
      </c>
      <c r="C264" s="96" t="s">
        <v>17</v>
      </c>
      <c r="D264" s="93">
        <v>17237.07</v>
      </c>
      <c r="E264" s="37">
        <f t="shared" ref="E264:E271" si="8">+D264*B264</f>
        <v>34474.14</v>
      </c>
      <c r="F264" s="17"/>
    </row>
    <row r="265" spans="1:6" s="94" customFormat="1" x14ac:dyDescent="0.3">
      <c r="A265" s="97" t="s">
        <v>218</v>
      </c>
      <c r="B265" s="29">
        <v>1</v>
      </c>
      <c r="C265" s="96" t="s">
        <v>21</v>
      </c>
      <c r="D265" s="93">
        <v>6000</v>
      </c>
      <c r="E265" s="37">
        <f t="shared" si="8"/>
        <v>6000</v>
      </c>
      <c r="F265" s="98"/>
    </row>
    <row r="266" spans="1:6" s="94" customFormat="1" x14ac:dyDescent="0.3">
      <c r="A266" s="97" t="s">
        <v>217</v>
      </c>
      <c r="B266" s="29">
        <v>1</v>
      </c>
      <c r="C266" s="96" t="s">
        <v>17</v>
      </c>
      <c r="D266" s="93">
        <v>65775.86</v>
      </c>
      <c r="E266" s="37">
        <f t="shared" si="8"/>
        <v>65775.86</v>
      </c>
      <c r="F266" s="98"/>
    </row>
    <row r="267" spans="1:6" s="94" customFormat="1" x14ac:dyDescent="0.3">
      <c r="A267" s="51" t="s">
        <v>216</v>
      </c>
      <c r="B267" s="29">
        <v>2</v>
      </c>
      <c r="C267" s="47" t="s">
        <v>108</v>
      </c>
      <c r="D267" s="30">
        <v>3300</v>
      </c>
      <c r="E267" s="37">
        <f t="shared" si="8"/>
        <v>6600</v>
      </c>
      <c r="F267" s="98"/>
    </row>
    <row r="268" spans="1:6" s="94" customFormat="1" x14ac:dyDescent="0.3">
      <c r="A268" s="51" t="s">
        <v>215</v>
      </c>
      <c r="B268" s="29">
        <v>120</v>
      </c>
      <c r="C268" s="47" t="s">
        <v>108</v>
      </c>
      <c r="D268" s="30">
        <v>3302.57</v>
      </c>
      <c r="E268" s="37">
        <f t="shared" si="8"/>
        <v>396308.4</v>
      </c>
      <c r="F268" s="98"/>
    </row>
    <row r="269" spans="1:6" x14ac:dyDescent="0.3">
      <c r="A269" s="51" t="s">
        <v>214</v>
      </c>
      <c r="B269" s="29">
        <v>20</v>
      </c>
      <c r="C269" s="47" t="s">
        <v>108</v>
      </c>
      <c r="D269" s="30">
        <v>3231.9</v>
      </c>
      <c r="E269" s="37">
        <f t="shared" si="8"/>
        <v>64638</v>
      </c>
      <c r="F269" s="17"/>
    </row>
    <row r="270" spans="1:6" x14ac:dyDescent="0.3">
      <c r="A270" s="51" t="s">
        <v>213</v>
      </c>
      <c r="B270" s="29">
        <v>20</v>
      </c>
      <c r="C270" s="47" t="s">
        <v>108</v>
      </c>
      <c r="D270" s="30">
        <v>3557.05</v>
      </c>
      <c r="E270" s="37">
        <f t="shared" si="8"/>
        <v>71141</v>
      </c>
      <c r="F270" s="17"/>
    </row>
    <row r="271" spans="1:6" x14ac:dyDescent="0.3">
      <c r="A271" s="51" t="s">
        <v>212</v>
      </c>
      <c r="B271" s="29">
        <v>4</v>
      </c>
      <c r="C271" s="37" t="s">
        <v>17</v>
      </c>
      <c r="D271" s="30">
        <v>4500</v>
      </c>
      <c r="E271" s="37">
        <f t="shared" si="8"/>
        <v>18000</v>
      </c>
      <c r="F271" s="17">
        <f>SUM(E264:E271)</f>
        <v>662937.4</v>
      </c>
    </row>
    <row r="272" spans="1:6" x14ac:dyDescent="0.3">
      <c r="A272" s="18"/>
      <c r="B272" s="45"/>
      <c r="C272" s="49"/>
      <c r="F272" s="17"/>
    </row>
    <row r="273" spans="1:6" x14ac:dyDescent="0.3">
      <c r="A273" s="71" t="s">
        <v>442</v>
      </c>
      <c r="B273" s="72"/>
      <c r="C273" s="99"/>
      <c r="D273" s="41"/>
      <c r="E273" s="398">
        <f>SUM(F236:F271)</f>
        <v>791107.23</v>
      </c>
      <c r="F273" s="398"/>
    </row>
    <row r="274" spans="1:6" x14ac:dyDescent="0.3">
      <c r="A274" s="71"/>
      <c r="B274" s="63"/>
      <c r="C274" s="99"/>
      <c r="D274" s="41"/>
      <c r="E274" s="42"/>
      <c r="F274" s="17"/>
    </row>
    <row r="275" spans="1:6" s="19" customFormat="1" x14ac:dyDescent="0.3">
      <c r="A275" s="100" t="s">
        <v>200</v>
      </c>
      <c r="B275" s="101"/>
      <c r="C275" s="101"/>
      <c r="D275" s="102"/>
      <c r="E275" s="103"/>
      <c r="F275" s="87"/>
    </row>
    <row r="276" spans="1:6" s="19" customFormat="1" x14ac:dyDescent="0.3">
      <c r="A276" s="46"/>
      <c r="B276" s="29"/>
      <c r="C276" s="40"/>
      <c r="D276" s="41"/>
      <c r="E276" s="46"/>
      <c r="F276" s="46"/>
    </row>
    <row r="277" spans="1:6" s="19" customFormat="1" x14ac:dyDescent="0.3">
      <c r="A277" s="36" t="s">
        <v>399</v>
      </c>
      <c r="B277" s="29">
        <v>50.34</v>
      </c>
      <c r="C277" s="47" t="s">
        <v>26</v>
      </c>
      <c r="D277" s="30">
        <v>68.56</v>
      </c>
      <c r="E277" s="37">
        <f t="shared" ref="E277:E283" si="9">+D277*B277</f>
        <v>3451.3104000000003</v>
      </c>
      <c r="F277" s="46"/>
    </row>
    <row r="278" spans="1:6" s="19" customFormat="1" x14ac:dyDescent="0.3">
      <c r="A278" s="36" t="s">
        <v>401</v>
      </c>
      <c r="B278" s="29">
        <v>2.83</v>
      </c>
      <c r="C278" s="47" t="s">
        <v>26</v>
      </c>
      <c r="D278" s="30">
        <v>9477.42</v>
      </c>
      <c r="E278" s="37">
        <f t="shared" si="9"/>
        <v>26821.098600000001</v>
      </c>
      <c r="F278" s="46"/>
    </row>
    <row r="279" spans="1:6" s="19" customFormat="1" x14ac:dyDescent="0.3">
      <c r="A279" s="36" t="s">
        <v>199</v>
      </c>
      <c r="B279" s="29">
        <v>18.899999999999999</v>
      </c>
      <c r="C279" s="47" t="s">
        <v>112</v>
      </c>
      <c r="D279" s="30">
        <v>139.20000000000002</v>
      </c>
      <c r="E279" s="37">
        <f t="shared" si="9"/>
        <v>2630.88</v>
      </c>
      <c r="F279" s="46"/>
    </row>
    <row r="280" spans="1:6" s="19" customFormat="1" x14ac:dyDescent="0.3">
      <c r="A280" s="36" t="s">
        <v>198</v>
      </c>
      <c r="B280" s="29">
        <v>1</v>
      </c>
      <c r="C280" s="47" t="s">
        <v>17</v>
      </c>
      <c r="D280" s="30">
        <v>3450</v>
      </c>
      <c r="E280" s="37">
        <f t="shared" si="9"/>
        <v>3450</v>
      </c>
      <c r="F280" s="46"/>
    </row>
    <row r="281" spans="1:6" s="42" customFormat="1" x14ac:dyDescent="0.3">
      <c r="A281" s="36" t="s">
        <v>197</v>
      </c>
      <c r="B281" s="29">
        <v>1</v>
      </c>
      <c r="C281" s="47" t="s">
        <v>17</v>
      </c>
      <c r="D281" s="30">
        <v>23780</v>
      </c>
      <c r="E281" s="37">
        <f t="shared" si="9"/>
        <v>23780</v>
      </c>
      <c r="F281" s="43"/>
    </row>
    <row r="282" spans="1:6" s="42" customFormat="1" x14ac:dyDescent="0.3">
      <c r="A282" s="36" t="s">
        <v>196</v>
      </c>
      <c r="B282" s="29">
        <v>1</v>
      </c>
      <c r="C282" s="47" t="s">
        <v>17</v>
      </c>
      <c r="D282" s="30">
        <v>15681</v>
      </c>
      <c r="E282" s="37">
        <f t="shared" si="9"/>
        <v>15681</v>
      </c>
      <c r="F282" s="43"/>
    </row>
    <row r="283" spans="1:6" s="42" customFormat="1" x14ac:dyDescent="0.3">
      <c r="A283" s="36" t="s">
        <v>195</v>
      </c>
      <c r="B283" s="29">
        <v>1</v>
      </c>
      <c r="C283" s="47" t="s">
        <v>17</v>
      </c>
      <c r="D283" s="30">
        <v>10530</v>
      </c>
      <c r="E283" s="37">
        <f t="shared" si="9"/>
        <v>10530</v>
      </c>
      <c r="F283" s="43"/>
    </row>
    <row r="284" spans="1:6" s="42" customFormat="1" x14ac:dyDescent="0.3">
      <c r="A284" s="46"/>
      <c r="B284" s="65"/>
      <c r="C284" s="40"/>
      <c r="D284" s="41"/>
      <c r="F284" s="43"/>
    </row>
    <row r="285" spans="1:6" s="42" customFormat="1" x14ac:dyDescent="0.3">
      <c r="A285" s="38" t="s">
        <v>194</v>
      </c>
      <c r="B285" s="104"/>
      <c r="C285" s="105"/>
      <c r="D285" s="41"/>
      <c r="E285" s="398">
        <f>SUM(E277:E283)</f>
        <v>86344.28899999999</v>
      </c>
      <c r="F285" s="398"/>
    </row>
    <row r="286" spans="1:6" s="42" customFormat="1" x14ac:dyDescent="0.3">
      <c r="A286" s="106"/>
      <c r="B286" s="107"/>
      <c r="C286" s="105"/>
      <c r="D286" s="41"/>
      <c r="F286" s="43"/>
    </row>
    <row r="287" spans="1:6" s="87" customFormat="1" x14ac:dyDescent="0.3">
      <c r="A287" s="108" t="s">
        <v>193</v>
      </c>
      <c r="B287" s="109"/>
      <c r="C287" s="110"/>
      <c r="D287" s="26"/>
      <c r="E287" s="76"/>
      <c r="F287" s="19"/>
    </row>
    <row r="288" spans="1:6" s="87" customFormat="1" x14ac:dyDescent="0.3">
      <c r="A288" s="18" t="s">
        <v>402</v>
      </c>
      <c r="B288" s="29">
        <v>15.82</v>
      </c>
      <c r="C288" s="111" t="s">
        <v>112</v>
      </c>
      <c r="D288" s="30">
        <v>813.47</v>
      </c>
      <c r="E288" s="62">
        <f t="shared" ref="E288:E297" si="10">+B288</f>
        <v>15.82</v>
      </c>
      <c r="F288" s="37">
        <f>+D288*B288</f>
        <v>12869.0954</v>
      </c>
    </row>
    <row r="289" spans="1:6" s="87" customFormat="1" x14ac:dyDescent="0.3">
      <c r="A289" s="18" t="s">
        <v>403</v>
      </c>
      <c r="B289" s="29">
        <v>0.52</v>
      </c>
      <c r="C289" s="111" t="s">
        <v>26</v>
      </c>
      <c r="D289" s="30">
        <v>11043.759999999998</v>
      </c>
      <c r="E289" s="62">
        <f t="shared" si="10"/>
        <v>0.52</v>
      </c>
      <c r="F289" s="37">
        <f t="shared" ref="F289:F298" si="11">+D289*B289</f>
        <v>5742.7551999999996</v>
      </c>
    </row>
    <row r="290" spans="1:6" s="87" customFormat="1" x14ac:dyDescent="0.3">
      <c r="A290" s="18" t="s">
        <v>404</v>
      </c>
      <c r="B290" s="29">
        <v>32.44</v>
      </c>
      <c r="C290" s="111" t="s">
        <v>112</v>
      </c>
      <c r="D290" s="30">
        <v>207.1</v>
      </c>
      <c r="E290" s="62">
        <f t="shared" si="10"/>
        <v>32.44</v>
      </c>
      <c r="F290" s="37">
        <f t="shared" si="11"/>
        <v>6718.3239999999996</v>
      </c>
    </row>
    <row r="291" spans="1:6" s="87" customFormat="1" x14ac:dyDescent="0.3">
      <c r="A291" s="18" t="s">
        <v>123</v>
      </c>
      <c r="B291" s="29">
        <v>31.6</v>
      </c>
      <c r="C291" s="111" t="s">
        <v>108</v>
      </c>
      <c r="D291" s="30">
        <v>61.92</v>
      </c>
      <c r="E291" s="62">
        <f t="shared" si="10"/>
        <v>31.6</v>
      </c>
      <c r="F291" s="37">
        <f t="shared" si="11"/>
        <v>1956.6720000000003</v>
      </c>
    </row>
    <row r="292" spans="1:6" s="87" customFormat="1" x14ac:dyDescent="0.3">
      <c r="A292" s="18" t="s">
        <v>192</v>
      </c>
      <c r="B292" s="29">
        <v>5.15</v>
      </c>
      <c r="C292" s="111" t="s">
        <v>112</v>
      </c>
      <c r="D292" s="30">
        <v>142.80000000000001</v>
      </c>
      <c r="E292" s="62">
        <f t="shared" si="10"/>
        <v>5.15</v>
      </c>
      <c r="F292" s="37">
        <f t="shared" si="11"/>
        <v>735.42000000000007</v>
      </c>
    </row>
    <row r="293" spans="1:6" s="87" customFormat="1" x14ac:dyDescent="0.3">
      <c r="A293" s="18" t="s">
        <v>191</v>
      </c>
      <c r="B293" s="29">
        <v>5.15</v>
      </c>
      <c r="C293" s="111" t="s">
        <v>112</v>
      </c>
      <c r="D293" s="30">
        <v>460.2</v>
      </c>
      <c r="E293" s="62">
        <f t="shared" si="10"/>
        <v>5.15</v>
      </c>
      <c r="F293" s="37">
        <f t="shared" si="11"/>
        <v>2370.0300000000002</v>
      </c>
    </row>
    <row r="294" spans="1:6" s="87" customFormat="1" x14ac:dyDescent="0.3">
      <c r="A294" s="18" t="s">
        <v>190</v>
      </c>
      <c r="B294" s="29">
        <v>3.87</v>
      </c>
      <c r="C294" s="111" t="s">
        <v>112</v>
      </c>
      <c r="D294" s="30">
        <v>502.50999999999993</v>
      </c>
      <c r="E294" s="62">
        <f t="shared" si="10"/>
        <v>3.87</v>
      </c>
      <c r="F294" s="37">
        <f t="shared" si="11"/>
        <v>1944.7136999999998</v>
      </c>
    </row>
    <row r="295" spans="1:6" s="87" customFormat="1" x14ac:dyDescent="0.3">
      <c r="A295" s="18" t="s">
        <v>189</v>
      </c>
      <c r="B295" s="29">
        <v>15.07</v>
      </c>
      <c r="C295" s="111" t="s">
        <v>188</v>
      </c>
      <c r="D295" s="30">
        <v>350</v>
      </c>
      <c r="E295" s="62">
        <f t="shared" si="10"/>
        <v>15.07</v>
      </c>
      <c r="F295" s="37">
        <f t="shared" si="11"/>
        <v>5274.5</v>
      </c>
    </row>
    <row r="296" spans="1:6" s="87" customFormat="1" x14ac:dyDescent="0.3">
      <c r="A296" s="18" t="s">
        <v>187</v>
      </c>
      <c r="B296" s="29">
        <v>32.44</v>
      </c>
      <c r="C296" s="111" t="s">
        <v>112</v>
      </c>
      <c r="D296" s="30">
        <v>128.49</v>
      </c>
      <c r="E296" s="62">
        <f t="shared" si="10"/>
        <v>32.44</v>
      </c>
      <c r="F296" s="37">
        <f t="shared" si="11"/>
        <v>4168.2156000000004</v>
      </c>
    </row>
    <row r="297" spans="1:6" s="87" customFormat="1" x14ac:dyDescent="0.3">
      <c r="A297" s="18" t="s">
        <v>186</v>
      </c>
      <c r="B297" s="29">
        <v>32.44</v>
      </c>
      <c r="C297" s="111" t="s">
        <v>112</v>
      </c>
      <c r="D297" s="30">
        <v>46.64</v>
      </c>
      <c r="E297" s="62">
        <f t="shared" si="10"/>
        <v>32.44</v>
      </c>
      <c r="F297" s="37">
        <f t="shared" si="11"/>
        <v>1513.0015999999998</v>
      </c>
    </row>
    <row r="298" spans="1:6" s="87" customFormat="1" x14ac:dyDescent="0.3">
      <c r="A298" s="18" t="s">
        <v>185</v>
      </c>
      <c r="B298" s="29">
        <v>1.4</v>
      </c>
      <c r="C298" s="111" t="s">
        <v>112</v>
      </c>
      <c r="D298" s="30">
        <v>159.29</v>
      </c>
      <c r="E298" s="62">
        <f t="shared" ref="E298" si="12">+B298</f>
        <v>1.4</v>
      </c>
      <c r="F298" s="37">
        <f t="shared" si="11"/>
        <v>223.00599999999997</v>
      </c>
    </row>
    <row r="299" spans="1:6" x14ac:dyDescent="0.3">
      <c r="C299" s="47"/>
      <c r="E299" s="55"/>
    </row>
    <row r="300" spans="1:6" x14ac:dyDescent="0.3">
      <c r="A300" s="48" t="s">
        <v>184</v>
      </c>
      <c r="B300" s="112"/>
      <c r="C300" s="113"/>
      <c r="E300" s="398">
        <f>+F298+F297+F296+F295+F294+F293+F292+F291+F290+F289+F288</f>
        <v>43515.733500000002</v>
      </c>
      <c r="F300" s="398"/>
    </row>
    <row r="301" spans="1:6" x14ac:dyDescent="0.3">
      <c r="A301" s="48"/>
      <c r="B301" s="112"/>
      <c r="C301" s="113"/>
      <c r="E301" s="55"/>
    </row>
    <row r="302" spans="1:6" s="19" customFormat="1" ht="33" x14ac:dyDescent="0.3">
      <c r="A302" s="114" t="s">
        <v>183</v>
      </c>
      <c r="B302" s="115"/>
      <c r="C302" s="115"/>
      <c r="D302" s="26"/>
      <c r="E302" s="76"/>
    </row>
    <row r="303" spans="1:6" x14ac:dyDescent="0.3">
      <c r="A303" s="116" t="s">
        <v>405</v>
      </c>
      <c r="C303" s="111"/>
      <c r="F303" s="17"/>
    </row>
    <row r="304" spans="1:6" x14ac:dyDescent="0.3">
      <c r="A304" s="18" t="s">
        <v>398</v>
      </c>
      <c r="B304" s="29">
        <v>1</v>
      </c>
      <c r="C304" s="111" t="s">
        <v>124</v>
      </c>
      <c r="D304" s="30">
        <v>1000</v>
      </c>
      <c r="E304" s="37">
        <f>+D304*B304</f>
        <v>1000</v>
      </c>
      <c r="F304" s="17">
        <f>+E304</f>
        <v>1000</v>
      </c>
    </row>
    <row r="305" spans="1:6" x14ac:dyDescent="0.3">
      <c r="A305" s="117"/>
      <c r="B305" s="118"/>
      <c r="C305" s="119"/>
      <c r="D305" s="120"/>
      <c r="F305" s="17"/>
    </row>
    <row r="306" spans="1:6" x14ac:dyDescent="0.3">
      <c r="A306" s="121" t="s">
        <v>406</v>
      </c>
      <c r="B306" s="118"/>
      <c r="C306" s="119"/>
      <c r="D306" s="120"/>
      <c r="F306" s="17"/>
    </row>
    <row r="307" spans="1:6" x14ac:dyDescent="0.3">
      <c r="A307" s="18" t="s">
        <v>114</v>
      </c>
      <c r="B307" s="29">
        <v>60</v>
      </c>
      <c r="C307" s="111" t="s">
        <v>26</v>
      </c>
      <c r="D307" s="30">
        <v>286.52999999999997</v>
      </c>
      <c r="E307" s="37">
        <f>+D307*B307</f>
        <v>17191.8</v>
      </c>
      <c r="F307" s="17"/>
    </row>
    <row r="308" spans="1:6" x14ac:dyDescent="0.3">
      <c r="A308" s="18" t="s">
        <v>407</v>
      </c>
      <c r="B308" s="29">
        <v>77.989999999999995</v>
      </c>
      <c r="C308" s="111" t="s">
        <v>26</v>
      </c>
      <c r="D308" s="30">
        <v>300</v>
      </c>
      <c r="E308" s="37">
        <f>+D308*B308</f>
        <v>23397</v>
      </c>
      <c r="F308" s="17"/>
    </row>
    <row r="309" spans="1:6" x14ac:dyDescent="0.3">
      <c r="A309" s="18" t="s">
        <v>408</v>
      </c>
      <c r="B309" s="29">
        <v>3</v>
      </c>
      <c r="C309" s="111" t="s">
        <v>26</v>
      </c>
      <c r="D309" s="30">
        <v>68.56</v>
      </c>
      <c r="E309" s="37">
        <f>+D309*B309</f>
        <v>205.68</v>
      </c>
      <c r="F309" s="17"/>
    </row>
    <row r="310" spans="1:6" x14ac:dyDescent="0.3">
      <c r="A310" s="18" t="s">
        <v>400</v>
      </c>
      <c r="B310" s="29">
        <v>2</v>
      </c>
      <c r="C310" s="111" t="s">
        <v>26</v>
      </c>
      <c r="D310" s="30">
        <v>629.69000000000005</v>
      </c>
      <c r="E310" s="37">
        <f>+D310*B310</f>
        <v>1259.3800000000001</v>
      </c>
      <c r="F310" s="17">
        <f>+E310+E309+E308+E307</f>
        <v>42053.86</v>
      </c>
    </row>
    <row r="311" spans="1:6" x14ac:dyDescent="0.3">
      <c r="A311" s="117"/>
      <c r="B311" s="118"/>
      <c r="C311" s="119"/>
      <c r="D311" s="120"/>
      <c r="F311" s="17"/>
    </row>
    <row r="312" spans="1:6" x14ac:dyDescent="0.3">
      <c r="A312" s="121" t="s">
        <v>409</v>
      </c>
      <c r="C312" s="111"/>
      <c r="F312" s="17"/>
    </row>
    <row r="313" spans="1:6" x14ac:dyDescent="0.3">
      <c r="A313" s="18" t="s">
        <v>410</v>
      </c>
      <c r="B313" s="29">
        <v>5.1100000000000003</v>
      </c>
      <c r="C313" s="111" t="s">
        <v>26</v>
      </c>
      <c r="D313" s="30">
        <v>8621.3200000000015</v>
      </c>
      <c r="E313" s="37">
        <f>+D313*B313</f>
        <v>44054.945200000009</v>
      </c>
      <c r="F313" s="17"/>
    </row>
    <row r="314" spans="1:6" x14ac:dyDescent="0.3">
      <c r="A314" s="18" t="s">
        <v>411</v>
      </c>
      <c r="B314" s="29">
        <v>3.83</v>
      </c>
      <c r="C314" s="111" t="s">
        <v>26</v>
      </c>
      <c r="D314" s="30">
        <v>15764.39</v>
      </c>
      <c r="E314" s="37">
        <f>+D314*B314</f>
        <v>60377.613700000002</v>
      </c>
      <c r="F314" s="17"/>
    </row>
    <row r="315" spans="1:6" x14ac:dyDescent="0.3">
      <c r="A315" s="18" t="s">
        <v>412</v>
      </c>
      <c r="B315" s="29">
        <v>0.08</v>
      </c>
      <c r="C315" s="111" t="s">
        <v>26</v>
      </c>
      <c r="D315" s="30">
        <v>19266.729999999996</v>
      </c>
      <c r="E315" s="37">
        <f>+D315*B315</f>
        <v>1541.3383999999996</v>
      </c>
      <c r="F315" s="17">
        <f>+E315+E314+E313</f>
        <v>105973.89730000001</v>
      </c>
    </row>
    <row r="316" spans="1:6" x14ac:dyDescent="0.3">
      <c r="A316" s="121"/>
      <c r="B316" s="122"/>
      <c r="C316" s="123"/>
      <c r="D316" s="124"/>
      <c r="F316" s="17"/>
    </row>
    <row r="317" spans="1:6" x14ac:dyDescent="0.3">
      <c r="A317" s="116" t="s">
        <v>413</v>
      </c>
      <c r="C317" s="111"/>
      <c r="F317" s="17"/>
    </row>
    <row r="318" spans="1:6" x14ac:dyDescent="0.3">
      <c r="A318" s="18" t="s">
        <v>414</v>
      </c>
      <c r="B318" s="29">
        <v>39.200000000000003</v>
      </c>
      <c r="C318" s="111" t="s">
        <v>112</v>
      </c>
      <c r="D318" s="30">
        <v>1273.8599999999999</v>
      </c>
      <c r="E318" s="37">
        <f>+D318*B318</f>
        <v>49935.311999999998</v>
      </c>
      <c r="F318" s="17"/>
    </row>
    <row r="319" spans="1:6" x14ac:dyDescent="0.3">
      <c r="A319" s="18" t="s">
        <v>415</v>
      </c>
      <c r="B319" s="29">
        <v>6.6</v>
      </c>
      <c r="C319" s="111" t="s">
        <v>112</v>
      </c>
      <c r="D319" s="30">
        <v>1042.1400000000003</v>
      </c>
      <c r="E319" s="37">
        <f>+D319*B319</f>
        <v>6878.1240000000016</v>
      </c>
      <c r="F319" s="17">
        <f>+E319+E318</f>
        <v>56813.436000000002</v>
      </c>
    </row>
    <row r="320" spans="1:6" x14ac:dyDescent="0.3">
      <c r="A320" s="18"/>
      <c r="C320" s="111"/>
      <c r="F320" s="17"/>
    </row>
    <row r="321" spans="1:6" x14ac:dyDescent="0.3">
      <c r="A321" s="116" t="s">
        <v>416</v>
      </c>
      <c r="C321" s="111"/>
      <c r="F321" s="17"/>
    </row>
    <row r="322" spans="1:6" x14ac:dyDescent="0.3">
      <c r="A322" s="18" t="s">
        <v>417</v>
      </c>
      <c r="B322" s="29">
        <v>47.65</v>
      </c>
      <c r="C322" s="111" t="s">
        <v>112</v>
      </c>
      <c r="D322" s="30">
        <v>230.65</v>
      </c>
      <c r="E322" s="37">
        <f>+D322*B322</f>
        <v>10990.4725</v>
      </c>
      <c r="F322" s="17"/>
    </row>
    <row r="323" spans="1:6" x14ac:dyDescent="0.3">
      <c r="A323" s="18" t="s">
        <v>418</v>
      </c>
      <c r="B323" s="29">
        <v>19.600000000000001</v>
      </c>
      <c r="C323" s="111" t="s">
        <v>108</v>
      </c>
      <c r="D323" s="30">
        <v>62.18</v>
      </c>
      <c r="E323" s="37">
        <f>+D323*B323</f>
        <v>1218.7280000000001</v>
      </c>
      <c r="F323" s="17">
        <f>+E323+E322</f>
        <v>12209.200499999999</v>
      </c>
    </row>
    <row r="324" spans="1:6" x14ac:dyDescent="0.3">
      <c r="A324" s="18"/>
      <c r="C324" s="111"/>
      <c r="F324" s="17"/>
    </row>
    <row r="325" spans="1:6" x14ac:dyDescent="0.3">
      <c r="A325" s="116" t="s">
        <v>182</v>
      </c>
      <c r="C325" s="111"/>
      <c r="F325" s="17"/>
    </row>
    <row r="326" spans="1:6" x14ac:dyDescent="0.3">
      <c r="A326" s="18" t="s">
        <v>181</v>
      </c>
      <c r="B326" s="29">
        <v>2</v>
      </c>
      <c r="C326" s="111" t="s">
        <v>17</v>
      </c>
      <c r="D326" s="30">
        <v>70</v>
      </c>
      <c r="E326" s="37">
        <f>+D326*B326</f>
        <v>140</v>
      </c>
      <c r="F326" s="17"/>
    </row>
    <row r="327" spans="1:6" x14ac:dyDescent="0.3">
      <c r="A327" s="18" t="s">
        <v>180</v>
      </c>
      <c r="B327" s="29">
        <v>1</v>
      </c>
      <c r="C327" s="111" t="s">
        <v>17</v>
      </c>
      <c r="D327" s="30">
        <v>4090</v>
      </c>
      <c r="E327" s="37">
        <f>+D327*B327</f>
        <v>4090</v>
      </c>
      <c r="F327" s="17"/>
    </row>
    <row r="328" spans="1:6" x14ac:dyDescent="0.3">
      <c r="A328" s="18" t="s">
        <v>179</v>
      </c>
      <c r="B328" s="29">
        <v>3</v>
      </c>
      <c r="C328" s="111" t="s">
        <v>17</v>
      </c>
      <c r="D328" s="30">
        <v>3604</v>
      </c>
      <c r="E328" s="37">
        <f>+D328*B328</f>
        <v>10812</v>
      </c>
      <c r="F328" s="17">
        <f>+E328+E327+E326</f>
        <v>15042</v>
      </c>
    </row>
    <row r="329" spans="1:6" x14ac:dyDescent="0.3">
      <c r="A329" s="18"/>
      <c r="C329" s="111"/>
      <c r="F329" s="17"/>
    </row>
    <row r="330" spans="1:6" x14ac:dyDescent="0.3">
      <c r="A330" s="116" t="s">
        <v>178</v>
      </c>
      <c r="C330" s="111"/>
      <c r="F330" s="17"/>
    </row>
    <row r="331" spans="1:6" x14ac:dyDescent="0.3">
      <c r="A331" s="18" t="s">
        <v>419</v>
      </c>
      <c r="B331" s="29">
        <v>0.25</v>
      </c>
      <c r="C331" s="111" t="s">
        <v>26</v>
      </c>
      <c r="D331" s="30">
        <v>286.52999999999997</v>
      </c>
      <c r="E331" s="37">
        <f t="shared" ref="E331:E337" si="13">+D331*B331</f>
        <v>71.632499999999993</v>
      </c>
      <c r="F331" s="17"/>
    </row>
    <row r="332" spans="1:6" x14ac:dyDescent="0.3">
      <c r="A332" s="18" t="s">
        <v>420</v>
      </c>
      <c r="B332" s="29">
        <v>44.05</v>
      </c>
      <c r="C332" s="111" t="s">
        <v>26</v>
      </c>
      <c r="D332" s="30">
        <v>300</v>
      </c>
      <c r="E332" s="37">
        <f t="shared" si="13"/>
        <v>13215</v>
      </c>
      <c r="F332" s="17"/>
    </row>
    <row r="333" spans="1:6" x14ac:dyDescent="0.3">
      <c r="A333" s="18" t="s">
        <v>421</v>
      </c>
      <c r="B333" s="29">
        <v>2.5000000000000001E-2</v>
      </c>
      <c r="C333" s="111" t="s">
        <v>26</v>
      </c>
      <c r="D333" s="30">
        <v>8621.3200000000015</v>
      </c>
      <c r="E333" s="37">
        <f t="shared" si="13"/>
        <v>215.53300000000004</v>
      </c>
      <c r="F333" s="17"/>
    </row>
    <row r="334" spans="1:6" x14ac:dyDescent="0.3">
      <c r="A334" s="18" t="s">
        <v>415</v>
      </c>
      <c r="B334" s="29">
        <v>1.6</v>
      </c>
      <c r="C334" s="111" t="s">
        <v>112</v>
      </c>
      <c r="D334" s="30">
        <v>1042.1400000000003</v>
      </c>
      <c r="E334" s="37">
        <f t="shared" si="13"/>
        <v>1667.4240000000007</v>
      </c>
      <c r="F334" s="17"/>
    </row>
    <row r="335" spans="1:6" x14ac:dyDescent="0.3">
      <c r="A335" s="18" t="s">
        <v>177</v>
      </c>
      <c r="B335" s="29">
        <v>3.45</v>
      </c>
      <c r="C335" s="111" t="s">
        <v>112</v>
      </c>
      <c r="D335" s="30">
        <v>230.65</v>
      </c>
      <c r="E335" s="37">
        <f t="shared" si="13"/>
        <v>795.74250000000006</v>
      </c>
      <c r="F335" s="17"/>
    </row>
    <row r="336" spans="1:6" x14ac:dyDescent="0.3">
      <c r="A336" s="18" t="s">
        <v>176</v>
      </c>
      <c r="B336" s="29">
        <v>1</v>
      </c>
      <c r="C336" s="111" t="s">
        <v>17</v>
      </c>
      <c r="D336" s="30">
        <v>900</v>
      </c>
      <c r="E336" s="37">
        <f t="shared" si="13"/>
        <v>900</v>
      </c>
      <c r="F336" s="17"/>
    </row>
    <row r="337" spans="1:6" x14ac:dyDescent="0.3">
      <c r="A337" s="18" t="s">
        <v>175</v>
      </c>
      <c r="B337" s="29">
        <v>0.5</v>
      </c>
      <c r="C337" s="111" t="s">
        <v>26</v>
      </c>
      <c r="D337" s="30">
        <v>15764.39</v>
      </c>
      <c r="E337" s="37">
        <f t="shared" si="13"/>
        <v>7882.1949999999997</v>
      </c>
      <c r="F337" s="17">
        <f>+E337+E336+E335+E334+E333+E332+E331</f>
        <v>24747.527000000002</v>
      </c>
    </row>
    <row r="338" spans="1:6" x14ac:dyDescent="0.3">
      <c r="A338" s="18"/>
      <c r="C338" s="111"/>
      <c r="F338" s="17"/>
    </row>
    <row r="339" spans="1:6" x14ac:dyDescent="0.3">
      <c r="A339" s="116" t="s">
        <v>174</v>
      </c>
      <c r="C339" s="111"/>
      <c r="F339" s="17"/>
    </row>
    <row r="340" spans="1:6" x14ac:dyDescent="0.3">
      <c r="A340" s="18" t="s">
        <v>422</v>
      </c>
      <c r="B340" s="29">
        <v>80</v>
      </c>
      <c r="C340" s="111" t="s">
        <v>31</v>
      </c>
      <c r="D340" s="30">
        <v>500</v>
      </c>
      <c r="E340" s="37">
        <f>+D340*B340</f>
        <v>40000</v>
      </c>
      <c r="F340" s="17"/>
    </row>
    <row r="341" spans="1:6" x14ac:dyDescent="0.3">
      <c r="A341" s="18" t="s">
        <v>423</v>
      </c>
      <c r="B341" s="29">
        <v>1</v>
      </c>
      <c r="C341" s="111" t="s">
        <v>17</v>
      </c>
      <c r="D341" s="30">
        <v>5000</v>
      </c>
      <c r="E341" s="37">
        <f>+D341*B341</f>
        <v>5000</v>
      </c>
      <c r="F341" s="17"/>
    </row>
    <row r="342" spans="1:6" x14ac:dyDescent="0.3">
      <c r="A342" s="18" t="s">
        <v>173</v>
      </c>
      <c r="B342" s="29">
        <v>4</v>
      </c>
      <c r="C342" s="111" t="s">
        <v>17</v>
      </c>
      <c r="D342" s="30">
        <v>4000</v>
      </c>
      <c r="E342" s="37">
        <f>+D342*B342</f>
        <v>16000</v>
      </c>
      <c r="F342" s="17"/>
    </row>
    <row r="343" spans="1:6" x14ac:dyDescent="0.3">
      <c r="A343" s="18" t="s">
        <v>172</v>
      </c>
      <c r="B343" s="29">
        <v>1</v>
      </c>
      <c r="C343" s="111" t="s">
        <v>17</v>
      </c>
      <c r="D343" s="30">
        <v>5000</v>
      </c>
      <c r="E343" s="37">
        <f>+D343*B343</f>
        <v>5000</v>
      </c>
      <c r="F343" s="17"/>
    </row>
    <row r="344" spans="1:6" x14ac:dyDescent="0.3">
      <c r="A344" s="18" t="s">
        <v>171</v>
      </c>
      <c r="B344" s="29">
        <v>1</v>
      </c>
      <c r="C344" s="111" t="s">
        <v>17</v>
      </c>
      <c r="D344" s="30">
        <v>2500</v>
      </c>
      <c r="E344" s="37">
        <f>+D344*B344</f>
        <v>2500</v>
      </c>
      <c r="F344" s="17">
        <f>+E344+E343+E342+E341+E340</f>
        <v>68500</v>
      </c>
    </row>
    <row r="345" spans="1:6" x14ac:dyDescent="0.3">
      <c r="B345" s="30"/>
      <c r="C345" s="111"/>
      <c r="F345" s="17"/>
    </row>
    <row r="346" spans="1:6" x14ac:dyDescent="0.3">
      <c r="A346" s="116" t="s">
        <v>170</v>
      </c>
      <c r="B346" s="30"/>
      <c r="C346" s="111"/>
      <c r="E346" s="398">
        <f>+SUM(F304:F344)</f>
        <v>326339.92079999996</v>
      </c>
      <c r="F346" s="398"/>
    </row>
    <row r="347" spans="1:6" x14ac:dyDescent="0.3">
      <c r="A347" s="116"/>
      <c r="B347" s="30"/>
      <c r="C347" s="111"/>
      <c r="F347" s="17"/>
    </row>
    <row r="348" spans="1:6" ht="33" x14ac:dyDescent="0.3">
      <c r="A348" s="114" t="s">
        <v>183</v>
      </c>
      <c r="B348" s="115"/>
      <c r="C348" s="115"/>
      <c r="D348" s="26"/>
      <c r="E348" s="76"/>
      <c r="F348" s="19"/>
    </row>
    <row r="349" spans="1:6" x14ac:dyDescent="0.3">
      <c r="A349" s="116" t="s">
        <v>405</v>
      </c>
      <c r="C349" s="111"/>
      <c r="F349" s="17"/>
    </row>
    <row r="350" spans="1:6" x14ac:dyDescent="0.3">
      <c r="A350" s="18" t="s">
        <v>398</v>
      </c>
      <c r="B350" s="29">
        <v>1</v>
      </c>
      <c r="C350" s="111" t="s">
        <v>124</v>
      </c>
      <c r="D350" s="30">
        <v>1000</v>
      </c>
      <c r="E350" s="37">
        <f>+D350*B350</f>
        <v>1000</v>
      </c>
      <c r="F350" s="17">
        <f>+E350</f>
        <v>1000</v>
      </c>
    </row>
    <row r="351" spans="1:6" x14ac:dyDescent="0.3">
      <c r="A351" s="117"/>
      <c r="B351" s="118"/>
      <c r="C351" s="119"/>
      <c r="D351" s="120"/>
      <c r="F351" s="17"/>
    </row>
    <row r="352" spans="1:6" x14ac:dyDescent="0.3">
      <c r="A352" s="121" t="s">
        <v>406</v>
      </c>
      <c r="B352" s="118"/>
      <c r="C352" s="119"/>
      <c r="D352" s="120"/>
      <c r="F352" s="17"/>
    </row>
    <row r="353" spans="1:6" x14ac:dyDescent="0.3">
      <c r="A353" s="18" t="s">
        <v>114</v>
      </c>
      <c r="B353" s="29">
        <v>60</v>
      </c>
      <c r="C353" s="111" t="s">
        <v>26</v>
      </c>
      <c r="D353" s="30">
        <v>286.52999999999997</v>
      </c>
      <c r="E353" s="37">
        <f>+D353*B353</f>
        <v>17191.8</v>
      </c>
      <c r="F353" s="17"/>
    </row>
    <row r="354" spans="1:6" x14ac:dyDescent="0.3">
      <c r="A354" s="18" t="s">
        <v>407</v>
      </c>
      <c r="B354" s="29">
        <v>77.989999999999995</v>
      </c>
      <c r="C354" s="111" t="s">
        <v>26</v>
      </c>
      <c r="D354" s="30">
        <v>300</v>
      </c>
      <c r="E354" s="37">
        <f>+D354*B354</f>
        <v>23397</v>
      </c>
      <c r="F354" s="17"/>
    </row>
    <row r="355" spans="1:6" x14ac:dyDescent="0.3">
      <c r="A355" s="18" t="s">
        <v>408</v>
      </c>
      <c r="B355" s="29">
        <v>3</v>
      </c>
      <c r="C355" s="111" t="s">
        <v>26</v>
      </c>
      <c r="D355" s="30">
        <v>68.56</v>
      </c>
      <c r="E355" s="37">
        <f>+D355*B355</f>
        <v>205.68</v>
      </c>
      <c r="F355" s="17"/>
    </row>
    <row r="356" spans="1:6" x14ac:dyDescent="0.3">
      <c r="A356" s="18" t="s">
        <v>400</v>
      </c>
      <c r="B356" s="29">
        <v>2</v>
      </c>
      <c r="C356" s="111" t="s">
        <v>26</v>
      </c>
      <c r="D356" s="30">
        <v>629.69000000000005</v>
      </c>
      <c r="E356" s="37">
        <f>+D356*B356</f>
        <v>1259.3800000000001</v>
      </c>
      <c r="F356" s="17">
        <f>+E356+E355+E354+E353</f>
        <v>42053.86</v>
      </c>
    </row>
    <row r="357" spans="1:6" x14ac:dyDescent="0.3">
      <c r="A357" s="117"/>
      <c r="B357" s="118"/>
      <c r="C357" s="119"/>
      <c r="D357" s="120"/>
      <c r="F357" s="17"/>
    </row>
    <row r="358" spans="1:6" x14ac:dyDescent="0.3">
      <c r="A358" s="121" t="s">
        <v>409</v>
      </c>
      <c r="C358" s="111"/>
      <c r="F358" s="17"/>
    </row>
    <row r="359" spans="1:6" x14ac:dyDescent="0.3">
      <c r="A359" s="18" t="s">
        <v>410</v>
      </c>
      <c r="B359" s="29">
        <v>5.1100000000000003</v>
      </c>
      <c r="C359" s="111" t="s">
        <v>26</v>
      </c>
      <c r="D359" s="30">
        <v>8621.3200000000015</v>
      </c>
      <c r="E359" s="37">
        <f>+D359*B359</f>
        <v>44054.945200000009</v>
      </c>
      <c r="F359" s="17"/>
    </row>
    <row r="360" spans="1:6" x14ac:dyDescent="0.3">
      <c r="A360" s="18" t="s">
        <v>411</v>
      </c>
      <c r="B360" s="29">
        <v>3.83</v>
      </c>
      <c r="C360" s="111" t="s">
        <v>26</v>
      </c>
      <c r="D360" s="30">
        <v>15764.39</v>
      </c>
      <c r="E360" s="37">
        <f>+D360*B360</f>
        <v>60377.613700000002</v>
      </c>
      <c r="F360" s="17"/>
    </row>
    <row r="361" spans="1:6" x14ac:dyDescent="0.3">
      <c r="A361" s="18" t="s">
        <v>412</v>
      </c>
      <c r="B361" s="29">
        <v>0.08</v>
      </c>
      <c r="C361" s="111" t="s">
        <v>26</v>
      </c>
      <c r="D361" s="30">
        <v>19266.729999999996</v>
      </c>
      <c r="E361" s="37">
        <f>+D361*B361</f>
        <v>1541.3383999999996</v>
      </c>
      <c r="F361" s="17">
        <f>+E361+E360+E359</f>
        <v>105973.89730000001</v>
      </c>
    </row>
    <row r="362" spans="1:6" x14ac:dyDescent="0.3">
      <c r="A362" s="121"/>
      <c r="B362" s="122"/>
      <c r="C362" s="123"/>
      <c r="D362" s="124"/>
      <c r="F362" s="17"/>
    </row>
    <row r="363" spans="1:6" x14ac:dyDescent="0.3">
      <c r="A363" s="116" t="s">
        <v>413</v>
      </c>
      <c r="C363" s="111"/>
      <c r="F363" s="17"/>
    </row>
    <row r="364" spans="1:6" x14ac:dyDescent="0.3">
      <c r="A364" s="18" t="s">
        <v>414</v>
      </c>
      <c r="B364" s="29">
        <v>39.200000000000003</v>
      </c>
      <c r="C364" s="111" t="s">
        <v>112</v>
      </c>
      <c r="D364" s="30">
        <v>1273.8599999999999</v>
      </c>
      <c r="E364" s="37">
        <f>+D364*B364</f>
        <v>49935.311999999998</v>
      </c>
      <c r="F364" s="17"/>
    </row>
    <row r="365" spans="1:6" x14ac:dyDescent="0.3">
      <c r="A365" s="18" t="s">
        <v>415</v>
      </c>
      <c r="B365" s="29">
        <v>6.6</v>
      </c>
      <c r="C365" s="111" t="s">
        <v>112</v>
      </c>
      <c r="D365" s="30">
        <v>1042.1400000000003</v>
      </c>
      <c r="E365" s="37">
        <f>+D365*B365</f>
        <v>6878.1240000000016</v>
      </c>
      <c r="F365" s="17">
        <f>+E365+E364</f>
        <v>56813.436000000002</v>
      </c>
    </row>
    <row r="366" spans="1:6" x14ac:dyDescent="0.3">
      <c r="A366" s="18"/>
      <c r="C366" s="111"/>
      <c r="F366" s="17"/>
    </row>
    <row r="367" spans="1:6" x14ac:dyDescent="0.3">
      <c r="A367" s="116" t="s">
        <v>416</v>
      </c>
      <c r="C367" s="111"/>
      <c r="F367" s="17"/>
    </row>
    <row r="368" spans="1:6" x14ac:dyDescent="0.3">
      <c r="A368" s="18" t="s">
        <v>417</v>
      </c>
      <c r="B368" s="29">
        <v>47.65</v>
      </c>
      <c r="C368" s="111" t="s">
        <v>112</v>
      </c>
      <c r="D368" s="30">
        <v>230.65</v>
      </c>
      <c r="E368" s="37">
        <f>+D368*B368</f>
        <v>10990.4725</v>
      </c>
      <c r="F368" s="17"/>
    </row>
    <row r="369" spans="1:6" x14ac:dyDescent="0.3">
      <c r="A369" s="18" t="s">
        <v>418</v>
      </c>
      <c r="B369" s="29">
        <v>19.600000000000001</v>
      </c>
      <c r="C369" s="111" t="s">
        <v>108</v>
      </c>
      <c r="D369" s="30">
        <v>62.18</v>
      </c>
      <c r="E369" s="37">
        <f>+D369*B369</f>
        <v>1218.7280000000001</v>
      </c>
      <c r="F369" s="17">
        <f>+E369+E368</f>
        <v>12209.200499999999</v>
      </c>
    </row>
    <row r="370" spans="1:6" x14ac:dyDescent="0.3">
      <c r="A370" s="18"/>
      <c r="C370" s="111"/>
      <c r="F370" s="17"/>
    </row>
    <row r="371" spans="1:6" x14ac:dyDescent="0.3">
      <c r="A371" s="116" t="s">
        <v>182</v>
      </c>
      <c r="C371" s="111"/>
      <c r="F371" s="17"/>
    </row>
    <row r="372" spans="1:6" x14ac:dyDescent="0.3">
      <c r="A372" s="18" t="s">
        <v>181</v>
      </c>
      <c r="B372" s="29">
        <v>2</v>
      </c>
      <c r="C372" s="111" t="s">
        <v>17</v>
      </c>
      <c r="D372" s="30">
        <v>70</v>
      </c>
      <c r="E372" s="37">
        <f>+D372*B372</f>
        <v>140</v>
      </c>
      <c r="F372" s="17"/>
    </row>
    <row r="373" spans="1:6" x14ac:dyDescent="0.3">
      <c r="A373" s="18" t="s">
        <v>180</v>
      </c>
      <c r="B373" s="29">
        <v>1</v>
      </c>
      <c r="C373" s="111" t="s">
        <v>17</v>
      </c>
      <c r="D373" s="30">
        <v>4090</v>
      </c>
      <c r="E373" s="37">
        <f>+D373*B373</f>
        <v>4090</v>
      </c>
      <c r="F373" s="17"/>
    </row>
    <row r="374" spans="1:6" x14ac:dyDescent="0.3">
      <c r="A374" s="18" t="s">
        <v>179</v>
      </c>
      <c r="B374" s="29">
        <v>3</v>
      </c>
      <c r="C374" s="111" t="s">
        <v>17</v>
      </c>
      <c r="D374" s="30">
        <v>3604</v>
      </c>
      <c r="E374" s="37">
        <f>+D374*B374</f>
        <v>10812</v>
      </c>
      <c r="F374" s="17">
        <f>+E374+E373+E372</f>
        <v>15042</v>
      </c>
    </row>
    <row r="375" spans="1:6" x14ac:dyDescent="0.3">
      <c r="A375" s="18"/>
      <c r="C375" s="111"/>
      <c r="F375" s="17"/>
    </row>
    <row r="376" spans="1:6" x14ac:dyDescent="0.3">
      <c r="A376" s="116" t="s">
        <v>178</v>
      </c>
      <c r="C376" s="111"/>
      <c r="F376" s="17"/>
    </row>
    <row r="377" spans="1:6" x14ac:dyDescent="0.3">
      <c r="A377" s="18" t="s">
        <v>419</v>
      </c>
      <c r="B377" s="29">
        <v>0.25</v>
      </c>
      <c r="C377" s="111" t="s">
        <v>26</v>
      </c>
      <c r="D377" s="30">
        <v>286.52999999999997</v>
      </c>
      <c r="E377" s="37">
        <f t="shared" ref="E377:E383" si="14">+D377*B377</f>
        <v>71.632499999999993</v>
      </c>
      <c r="F377" s="17"/>
    </row>
    <row r="378" spans="1:6" x14ac:dyDescent="0.3">
      <c r="A378" s="18" t="s">
        <v>420</v>
      </c>
      <c r="B378" s="29">
        <v>44.05</v>
      </c>
      <c r="C378" s="111" t="s">
        <v>26</v>
      </c>
      <c r="D378" s="30">
        <v>300</v>
      </c>
      <c r="E378" s="37">
        <f t="shared" si="14"/>
        <v>13215</v>
      </c>
      <c r="F378" s="17"/>
    </row>
    <row r="379" spans="1:6" x14ac:dyDescent="0.3">
      <c r="A379" s="18" t="s">
        <v>421</v>
      </c>
      <c r="B379" s="29">
        <v>2.5000000000000001E-2</v>
      </c>
      <c r="C379" s="111" t="s">
        <v>26</v>
      </c>
      <c r="D379" s="30">
        <v>8621.3200000000015</v>
      </c>
      <c r="E379" s="37">
        <f t="shared" si="14"/>
        <v>215.53300000000004</v>
      </c>
      <c r="F379" s="17"/>
    </row>
    <row r="380" spans="1:6" x14ac:dyDescent="0.3">
      <c r="A380" s="18" t="s">
        <v>415</v>
      </c>
      <c r="B380" s="29">
        <v>1.6</v>
      </c>
      <c r="C380" s="111" t="s">
        <v>112</v>
      </c>
      <c r="D380" s="30">
        <v>1042.1400000000003</v>
      </c>
      <c r="E380" s="37">
        <f t="shared" si="14"/>
        <v>1667.4240000000007</v>
      </c>
      <c r="F380" s="17"/>
    </row>
    <row r="381" spans="1:6" x14ac:dyDescent="0.3">
      <c r="A381" s="18" t="s">
        <v>177</v>
      </c>
      <c r="B381" s="29">
        <v>3.45</v>
      </c>
      <c r="C381" s="111" t="s">
        <v>112</v>
      </c>
      <c r="D381" s="30">
        <v>230.65</v>
      </c>
      <c r="E381" s="37">
        <f t="shared" si="14"/>
        <v>795.74250000000006</v>
      </c>
      <c r="F381" s="17"/>
    </row>
    <row r="382" spans="1:6" x14ac:dyDescent="0.3">
      <c r="A382" s="18" t="s">
        <v>176</v>
      </c>
      <c r="B382" s="29">
        <v>1</v>
      </c>
      <c r="C382" s="111" t="s">
        <v>17</v>
      </c>
      <c r="D382" s="30">
        <v>900</v>
      </c>
      <c r="E382" s="37">
        <f t="shared" si="14"/>
        <v>900</v>
      </c>
      <c r="F382" s="17"/>
    </row>
    <row r="383" spans="1:6" x14ac:dyDescent="0.3">
      <c r="A383" s="18" t="s">
        <v>175</v>
      </c>
      <c r="B383" s="29">
        <v>0.5</v>
      </c>
      <c r="C383" s="111" t="s">
        <v>26</v>
      </c>
      <c r="D383" s="30">
        <v>15764.39</v>
      </c>
      <c r="E383" s="37">
        <f t="shared" si="14"/>
        <v>7882.1949999999997</v>
      </c>
      <c r="F383" s="17">
        <f>+E383+E382+E381+E380+E379+E378+E377</f>
        <v>24747.527000000002</v>
      </c>
    </row>
    <row r="384" spans="1:6" x14ac:dyDescent="0.3">
      <c r="A384" s="18"/>
      <c r="C384" s="111"/>
      <c r="F384" s="17"/>
    </row>
    <row r="385" spans="1:6" x14ac:dyDescent="0.3">
      <c r="A385" s="116" t="s">
        <v>174</v>
      </c>
      <c r="C385" s="111"/>
      <c r="F385" s="17"/>
    </row>
    <row r="386" spans="1:6" x14ac:dyDescent="0.3">
      <c r="A386" s="18" t="s">
        <v>422</v>
      </c>
      <c r="B386" s="29">
        <v>80</v>
      </c>
      <c r="C386" s="111" t="s">
        <v>31</v>
      </c>
      <c r="D386" s="30">
        <v>500</v>
      </c>
      <c r="E386" s="37">
        <f>+D386*B386</f>
        <v>40000</v>
      </c>
      <c r="F386" s="17"/>
    </row>
    <row r="387" spans="1:6" x14ac:dyDescent="0.3">
      <c r="A387" s="18" t="s">
        <v>423</v>
      </c>
      <c r="B387" s="29">
        <v>1</v>
      </c>
      <c r="C387" s="111" t="s">
        <v>17</v>
      </c>
      <c r="D387" s="30">
        <v>5000</v>
      </c>
      <c r="E387" s="37">
        <f>+D387*B387</f>
        <v>5000</v>
      </c>
      <c r="F387" s="17"/>
    </row>
    <row r="388" spans="1:6" x14ac:dyDescent="0.3">
      <c r="A388" s="18" t="s">
        <v>173</v>
      </c>
      <c r="B388" s="29">
        <v>4</v>
      </c>
      <c r="C388" s="111" t="s">
        <v>17</v>
      </c>
      <c r="D388" s="30">
        <v>4000</v>
      </c>
      <c r="E388" s="37">
        <f>+D388*B388</f>
        <v>16000</v>
      </c>
      <c r="F388" s="17"/>
    </row>
    <row r="389" spans="1:6" x14ac:dyDescent="0.3">
      <c r="A389" s="18" t="s">
        <v>172</v>
      </c>
      <c r="B389" s="29">
        <v>1</v>
      </c>
      <c r="C389" s="111" t="s">
        <v>17</v>
      </c>
      <c r="D389" s="30">
        <v>5000</v>
      </c>
      <c r="E389" s="37">
        <f>+D389*B389</f>
        <v>5000</v>
      </c>
      <c r="F389" s="17"/>
    </row>
    <row r="390" spans="1:6" x14ac:dyDescent="0.3">
      <c r="A390" s="18" t="s">
        <v>171</v>
      </c>
      <c r="B390" s="29">
        <v>1</v>
      </c>
      <c r="C390" s="111" t="s">
        <v>17</v>
      </c>
      <c r="D390" s="30">
        <v>2500</v>
      </c>
      <c r="E390" s="37">
        <f>+D390*B390</f>
        <v>2500</v>
      </c>
      <c r="F390" s="17">
        <f>+E390+E389+E388+E387+E386</f>
        <v>68500</v>
      </c>
    </row>
    <row r="391" spans="1:6" x14ac:dyDescent="0.3">
      <c r="B391" s="30"/>
      <c r="C391" s="111"/>
      <c r="F391" s="17"/>
    </row>
    <row r="392" spans="1:6" x14ac:dyDescent="0.3">
      <c r="A392" s="116" t="s">
        <v>170</v>
      </c>
      <c r="B392" s="30"/>
      <c r="C392" s="111"/>
      <c r="E392" s="398">
        <f>+SUM(F350:F390)</f>
        <v>326339.92079999996</v>
      </c>
      <c r="F392" s="398"/>
    </row>
    <row r="393" spans="1:6" x14ac:dyDescent="0.3">
      <c r="A393" s="18"/>
      <c r="B393" s="30"/>
      <c r="C393" s="30"/>
      <c r="F393" s="17"/>
    </row>
    <row r="394" spans="1:6" s="19" customFormat="1" x14ac:dyDescent="0.3">
      <c r="A394" s="108" t="s">
        <v>169</v>
      </c>
      <c r="B394" s="125"/>
      <c r="C394" s="126"/>
      <c r="D394" s="26"/>
      <c r="E394" s="76"/>
    </row>
    <row r="395" spans="1:6" x14ac:dyDescent="0.3">
      <c r="A395" s="48"/>
      <c r="B395" s="112"/>
      <c r="C395" s="113"/>
      <c r="E395" s="55"/>
    </row>
    <row r="396" spans="1:6" s="35" customFormat="1" x14ac:dyDescent="0.3">
      <c r="A396" s="31" t="s">
        <v>168</v>
      </c>
      <c r="B396" s="127"/>
      <c r="C396" s="128"/>
      <c r="D396" s="34"/>
      <c r="E396" s="58"/>
    </row>
    <row r="397" spans="1:6" x14ac:dyDescent="0.3">
      <c r="A397" s="36" t="s">
        <v>167</v>
      </c>
      <c r="B397" s="29">
        <v>1</v>
      </c>
      <c r="C397" s="47" t="s">
        <v>17</v>
      </c>
      <c r="D397" s="30">
        <v>17628.330000000002</v>
      </c>
      <c r="E397" s="37">
        <f t="shared" ref="E397:E406" si="15">+D397*B397</f>
        <v>17628.330000000002</v>
      </c>
      <c r="F397" s="17"/>
    </row>
    <row r="398" spans="1:6" x14ac:dyDescent="0.3">
      <c r="A398" s="51" t="s">
        <v>166</v>
      </c>
      <c r="B398" s="29">
        <v>20</v>
      </c>
      <c r="C398" s="47" t="s">
        <v>108</v>
      </c>
      <c r="D398" s="30">
        <v>2205.86</v>
      </c>
      <c r="E398" s="37">
        <f t="shared" si="15"/>
        <v>44117.200000000004</v>
      </c>
      <c r="F398" s="17"/>
    </row>
    <row r="399" spans="1:6" x14ac:dyDescent="0.3">
      <c r="A399" s="51" t="s">
        <v>165</v>
      </c>
      <c r="B399" s="29">
        <v>236</v>
      </c>
      <c r="C399" s="47" t="s">
        <v>112</v>
      </c>
      <c r="D399" s="30">
        <v>680.94</v>
      </c>
      <c r="E399" s="37">
        <f t="shared" si="15"/>
        <v>160701.84000000003</v>
      </c>
      <c r="F399" s="17"/>
    </row>
    <row r="400" spans="1:6" x14ac:dyDescent="0.3">
      <c r="A400" s="51" t="s">
        <v>164</v>
      </c>
      <c r="B400" s="29">
        <v>20</v>
      </c>
      <c r="C400" s="37" t="s">
        <v>17</v>
      </c>
      <c r="D400" s="30">
        <v>4500</v>
      </c>
      <c r="E400" s="37">
        <f t="shared" si="15"/>
        <v>90000</v>
      </c>
      <c r="F400" s="17"/>
    </row>
    <row r="401" spans="1:6" x14ac:dyDescent="0.3">
      <c r="A401" s="51" t="s">
        <v>163</v>
      </c>
      <c r="B401" s="29">
        <v>219</v>
      </c>
      <c r="C401" s="47" t="s">
        <v>112</v>
      </c>
      <c r="D401" s="30">
        <v>680.94</v>
      </c>
      <c r="E401" s="37">
        <f t="shared" si="15"/>
        <v>149125.86000000002</v>
      </c>
      <c r="F401" s="17"/>
    </row>
    <row r="402" spans="1:6" ht="33" x14ac:dyDescent="0.3">
      <c r="A402" s="51" t="s">
        <v>162</v>
      </c>
      <c r="B402" s="29">
        <v>157.93</v>
      </c>
      <c r="C402" s="47" t="s">
        <v>112</v>
      </c>
      <c r="D402" s="30">
        <v>1714.72</v>
      </c>
      <c r="E402" s="37">
        <f t="shared" si="15"/>
        <v>270805.72960000002</v>
      </c>
      <c r="F402" s="17"/>
    </row>
    <row r="403" spans="1:6" x14ac:dyDescent="0.3">
      <c r="A403" s="51" t="s">
        <v>161</v>
      </c>
      <c r="B403" s="29">
        <v>36.51</v>
      </c>
      <c r="C403" s="47" t="s">
        <v>112</v>
      </c>
      <c r="D403" s="30">
        <v>573.79999999999995</v>
      </c>
      <c r="E403" s="37">
        <f t="shared" si="15"/>
        <v>20949.437999999998</v>
      </c>
      <c r="F403" s="17"/>
    </row>
    <row r="404" spans="1:6" x14ac:dyDescent="0.3">
      <c r="A404" s="51" t="s">
        <v>160</v>
      </c>
      <c r="B404" s="29">
        <v>36.51</v>
      </c>
      <c r="C404" s="47" t="s">
        <v>108</v>
      </c>
      <c r="D404" s="30">
        <v>581.85</v>
      </c>
      <c r="E404" s="37">
        <f t="shared" si="15"/>
        <v>21243.343499999999</v>
      </c>
      <c r="F404" s="17"/>
    </row>
    <row r="405" spans="1:6" x14ac:dyDescent="0.3">
      <c r="A405" s="51" t="s">
        <v>159</v>
      </c>
      <c r="B405" s="29">
        <v>4</v>
      </c>
      <c r="C405" s="47" t="s">
        <v>17</v>
      </c>
      <c r="D405" s="30">
        <v>1965.97</v>
      </c>
      <c r="E405" s="37">
        <f t="shared" si="15"/>
        <v>7863.88</v>
      </c>
      <c r="F405" s="17"/>
    </row>
    <row r="406" spans="1:6" x14ac:dyDescent="0.3">
      <c r="A406" s="18" t="s">
        <v>158</v>
      </c>
      <c r="B406" s="29">
        <v>1</v>
      </c>
      <c r="C406" s="47" t="s">
        <v>21</v>
      </c>
      <c r="D406" s="30">
        <v>4540.5600000000004</v>
      </c>
      <c r="E406" s="37">
        <f t="shared" si="15"/>
        <v>4540.5600000000004</v>
      </c>
      <c r="F406" s="173">
        <f>SUM(E397:E406)</f>
        <v>786976.18109999993</v>
      </c>
    </row>
    <row r="407" spans="1:6" x14ac:dyDescent="0.3">
      <c r="A407" s="18"/>
      <c r="C407" s="47"/>
      <c r="E407" s="37"/>
      <c r="F407" s="17"/>
    </row>
    <row r="408" spans="1:6" s="35" customFormat="1" x14ac:dyDescent="0.3">
      <c r="A408" s="31" t="s">
        <v>157</v>
      </c>
      <c r="B408" s="127"/>
      <c r="C408" s="128"/>
      <c r="D408" s="34"/>
      <c r="E408" s="58"/>
    </row>
    <row r="409" spans="1:6" x14ac:dyDescent="0.3">
      <c r="A409" s="36" t="s">
        <v>156</v>
      </c>
      <c r="B409" s="29">
        <v>1</v>
      </c>
      <c r="C409" s="47" t="s">
        <v>124</v>
      </c>
      <c r="D409" s="30">
        <v>500</v>
      </c>
      <c r="E409" s="37">
        <f t="shared" ref="E409:E422" si="16">+D409*B409</f>
        <v>500</v>
      </c>
      <c r="F409" s="17"/>
    </row>
    <row r="410" spans="1:6" x14ac:dyDescent="0.3">
      <c r="A410" s="36" t="s">
        <v>114</v>
      </c>
      <c r="B410" s="29">
        <v>0.34</v>
      </c>
      <c r="C410" s="47" t="s">
        <v>26</v>
      </c>
      <c r="D410" s="30">
        <v>286.52999999999997</v>
      </c>
      <c r="E410" s="37">
        <f t="shared" si="16"/>
        <v>97.420199999999994</v>
      </c>
      <c r="F410" s="17"/>
    </row>
    <row r="411" spans="1:6" x14ac:dyDescent="0.3">
      <c r="A411" s="36" t="s">
        <v>155</v>
      </c>
      <c r="B411" s="29">
        <v>0.61</v>
      </c>
      <c r="C411" s="47" t="s">
        <v>26</v>
      </c>
      <c r="D411" s="30">
        <v>629.69000000000005</v>
      </c>
      <c r="E411" s="37">
        <f t="shared" si="16"/>
        <v>384.11090000000002</v>
      </c>
      <c r="F411" s="17"/>
    </row>
    <row r="412" spans="1:6" x14ac:dyDescent="0.3">
      <c r="A412" s="36" t="s">
        <v>154</v>
      </c>
      <c r="B412" s="29">
        <v>0.28999999999999998</v>
      </c>
      <c r="C412" s="47" t="s">
        <v>26</v>
      </c>
      <c r="D412" s="30">
        <v>68.56</v>
      </c>
      <c r="E412" s="37">
        <f t="shared" si="16"/>
        <v>19.882400000000001</v>
      </c>
      <c r="F412" s="17"/>
    </row>
    <row r="413" spans="1:6" x14ac:dyDescent="0.3">
      <c r="A413" s="36" t="s">
        <v>153</v>
      </c>
      <c r="B413" s="29">
        <v>0.44</v>
      </c>
      <c r="C413" s="47" t="s">
        <v>26</v>
      </c>
      <c r="D413" s="30">
        <v>300</v>
      </c>
      <c r="E413" s="37">
        <f t="shared" si="16"/>
        <v>132</v>
      </c>
      <c r="F413" s="17"/>
    </row>
    <row r="414" spans="1:6" x14ac:dyDescent="0.3">
      <c r="A414" s="36" t="s">
        <v>152</v>
      </c>
      <c r="B414" s="29">
        <v>0.28999999999999998</v>
      </c>
      <c r="C414" s="47" t="s">
        <v>26</v>
      </c>
      <c r="D414" s="30">
        <v>7166.25</v>
      </c>
      <c r="E414" s="37">
        <f t="shared" si="16"/>
        <v>2078.2124999999996</v>
      </c>
      <c r="F414" s="17"/>
    </row>
    <row r="415" spans="1:6" x14ac:dyDescent="0.3">
      <c r="A415" s="36" t="s">
        <v>151</v>
      </c>
      <c r="B415" s="29">
        <v>0.12</v>
      </c>
      <c r="C415" s="47" t="s">
        <v>119</v>
      </c>
      <c r="D415" s="30">
        <v>9427.49</v>
      </c>
      <c r="E415" s="37">
        <f t="shared" si="16"/>
        <v>1131.2988</v>
      </c>
      <c r="F415" s="17"/>
    </row>
    <row r="416" spans="1:6" x14ac:dyDescent="0.3">
      <c r="A416" s="36" t="s">
        <v>150</v>
      </c>
      <c r="B416" s="29">
        <v>2.76</v>
      </c>
      <c r="C416" s="47" t="s">
        <v>112</v>
      </c>
      <c r="D416" s="30">
        <v>550.16999999999996</v>
      </c>
      <c r="E416" s="37">
        <f t="shared" si="16"/>
        <v>1518.4691999999998</v>
      </c>
      <c r="F416" s="17"/>
    </row>
    <row r="417" spans="1:6" x14ac:dyDescent="0.3">
      <c r="A417" s="36" t="s">
        <v>149</v>
      </c>
      <c r="B417" s="29">
        <v>1.63</v>
      </c>
      <c r="C417" s="47" t="s">
        <v>112</v>
      </c>
      <c r="D417" s="30">
        <v>799.49</v>
      </c>
      <c r="E417" s="37">
        <f t="shared" si="16"/>
        <v>1303.1686999999999</v>
      </c>
      <c r="F417" s="17"/>
    </row>
    <row r="418" spans="1:6" x14ac:dyDescent="0.3">
      <c r="A418" s="36" t="s">
        <v>148</v>
      </c>
      <c r="B418" s="29">
        <v>3.26</v>
      </c>
      <c r="C418" s="47" t="s">
        <v>112</v>
      </c>
      <c r="D418" s="30">
        <v>813.47</v>
      </c>
      <c r="E418" s="37">
        <f t="shared" si="16"/>
        <v>2651.9121999999998</v>
      </c>
      <c r="F418" s="17"/>
    </row>
    <row r="419" spans="1:6" x14ac:dyDescent="0.3">
      <c r="A419" s="36" t="s">
        <v>147</v>
      </c>
      <c r="B419" s="29">
        <v>3.9</v>
      </c>
      <c r="C419" s="47" t="s">
        <v>112</v>
      </c>
      <c r="D419" s="30">
        <v>231.43</v>
      </c>
      <c r="E419" s="37">
        <f t="shared" si="16"/>
        <v>902.577</v>
      </c>
      <c r="F419" s="17"/>
    </row>
    <row r="420" spans="1:6" x14ac:dyDescent="0.3">
      <c r="A420" s="36" t="s">
        <v>123</v>
      </c>
      <c r="B420" s="29">
        <v>8.24</v>
      </c>
      <c r="C420" s="47" t="s">
        <v>108</v>
      </c>
      <c r="D420" s="30">
        <v>61.92</v>
      </c>
      <c r="E420" s="37">
        <f t="shared" si="16"/>
        <v>510.22080000000005</v>
      </c>
      <c r="F420" s="17"/>
    </row>
    <row r="421" spans="1:6" x14ac:dyDescent="0.3">
      <c r="A421" s="36" t="s">
        <v>146</v>
      </c>
      <c r="B421" s="29">
        <v>2.88</v>
      </c>
      <c r="C421" s="47" t="s">
        <v>112</v>
      </c>
      <c r="D421" s="30">
        <v>128.49</v>
      </c>
      <c r="E421" s="37">
        <f t="shared" si="16"/>
        <v>370.05119999999999</v>
      </c>
      <c r="F421" s="17"/>
    </row>
    <row r="422" spans="1:6" x14ac:dyDescent="0.3">
      <c r="A422" s="36" t="s">
        <v>145</v>
      </c>
      <c r="B422" s="29">
        <v>1</v>
      </c>
      <c r="C422" s="47" t="s">
        <v>17</v>
      </c>
      <c r="D422" s="30">
        <v>16000</v>
      </c>
      <c r="E422" s="37">
        <f t="shared" si="16"/>
        <v>16000</v>
      </c>
      <c r="F422" s="173">
        <f>SUM(E409:E422)</f>
        <v>27599.323899999996</v>
      </c>
    </row>
    <row r="423" spans="1:6" x14ac:dyDescent="0.3">
      <c r="C423" s="47"/>
      <c r="F423" s="17"/>
    </row>
    <row r="424" spans="1:6" x14ac:dyDescent="0.3">
      <c r="A424" s="48" t="s">
        <v>144</v>
      </c>
      <c r="B424" s="112"/>
      <c r="C424" s="113"/>
      <c r="E424" s="398">
        <f>+F422+F406</f>
        <v>814575.50499999989</v>
      </c>
      <c r="F424" s="398"/>
    </row>
    <row r="425" spans="1:6" x14ac:dyDescent="0.3">
      <c r="A425" s="48"/>
      <c r="B425" s="112"/>
      <c r="C425" s="113"/>
      <c r="F425" s="17"/>
    </row>
    <row r="426" spans="1:6" s="19" customFormat="1" x14ac:dyDescent="0.3">
      <c r="A426" s="108" t="s">
        <v>143</v>
      </c>
      <c r="B426" s="109"/>
      <c r="C426" s="129"/>
      <c r="D426" s="26"/>
      <c r="E426" s="76"/>
    </row>
    <row r="427" spans="1:6" x14ac:dyDescent="0.3">
      <c r="A427" s="66" t="s">
        <v>142</v>
      </c>
      <c r="B427" s="29">
        <v>19</v>
      </c>
      <c r="C427" s="47" t="s">
        <v>17</v>
      </c>
      <c r="D427" s="130">
        <v>1160</v>
      </c>
      <c r="E427" s="37">
        <f t="shared" ref="E427:E437" si="17">+D427*B427</f>
        <v>22040</v>
      </c>
      <c r="F427" s="17"/>
    </row>
    <row r="428" spans="1:6" x14ac:dyDescent="0.3">
      <c r="A428" s="51" t="s">
        <v>141</v>
      </c>
      <c r="B428" s="29">
        <v>18</v>
      </c>
      <c r="C428" s="47" t="s">
        <v>17</v>
      </c>
      <c r="D428" s="130">
        <v>742.4</v>
      </c>
      <c r="E428" s="37">
        <f t="shared" si="17"/>
        <v>13363.199999999999</v>
      </c>
      <c r="F428" s="17"/>
    </row>
    <row r="429" spans="1:6" x14ac:dyDescent="0.3">
      <c r="A429" s="51" t="s">
        <v>140</v>
      </c>
      <c r="B429" s="29">
        <v>1</v>
      </c>
      <c r="C429" s="47" t="s">
        <v>17</v>
      </c>
      <c r="D429" s="130">
        <v>742.4</v>
      </c>
      <c r="E429" s="37">
        <f t="shared" si="17"/>
        <v>742.4</v>
      </c>
      <c r="F429" s="17"/>
    </row>
    <row r="430" spans="1:6" x14ac:dyDescent="0.3">
      <c r="A430" s="51" t="s">
        <v>139</v>
      </c>
      <c r="B430" s="29">
        <v>1</v>
      </c>
      <c r="C430" s="47" t="s">
        <v>17</v>
      </c>
      <c r="D430" s="130">
        <v>742.4</v>
      </c>
      <c r="E430" s="37">
        <f t="shared" si="17"/>
        <v>742.4</v>
      </c>
      <c r="F430" s="17"/>
    </row>
    <row r="431" spans="1:6" x14ac:dyDescent="0.3">
      <c r="A431" s="51" t="s">
        <v>138</v>
      </c>
      <c r="B431" s="29">
        <v>1</v>
      </c>
      <c r="C431" s="47" t="s">
        <v>17</v>
      </c>
      <c r="D431" s="130">
        <v>742.4</v>
      </c>
      <c r="E431" s="37">
        <f t="shared" si="17"/>
        <v>742.4</v>
      </c>
      <c r="F431" s="17"/>
    </row>
    <row r="432" spans="1:6" x14ac:dyDescent="0.3">
      <c r="A432" s="51" t="s">
        <v>137</v>
      </c>
      <c r="B432" s="29">
        <v>1</v>
      </c>
      <c r="C432" s="47" t="s">
        <v>17</v>
      </c>
      <c r="D432" s="130">
        <v>742.4</v>
      </c>
      <c r="E432" s="37">
        <f t="shared" si="17"/>
        <v>742.4</v>
      </c>
      <c r="F432" s="17"/>
    </row>
    <row r="433" spans="1:6" x14ac:dyDescent="0.3">
      <c r="A433" s="51" t="s">
        <v>136</v>
      </c>
      <c r="B433" s="29">
        <v>1</v>
      </c>
      <c r="C433" s="47" t="s">
        <v>17</v>
      </c>
      <c r="D433" s="130">
        <v>742.4</v>
      </c>
      <c r="E433" s="37">
        <f t="shared" si="17"/>
        <v>742.4</v>
      </c>
      <c r="F433" s="17"/>
    </row>
    <row r="434" spans="1:6" x14ac:dyDescent="0.3">
      <c r="A434" s="66" t="s">
        <v>135</v>
      </c>
      <c r="B434" s="29">
        <v>24</v>
      </c>
      <c r="C434" s="47" t="s">
        <v>17</v>
      </c>
      <c r="D434" s="130">
        <v>742.4</v>
      </c>
      <c r="E434" s="37">
        <f t="shared" si="17"/>
        <v>17817.599999999999</v>
      </c>
      <c r="F434" s="17"/>
    </row>
    <row r="435" spans="1:6" x14ac:dyDescent="0.3">
      <c r="A435" s="51" t="s">
        <v>134</v>
      </c>
      <c r="B435" s="29">
        <v>9</v>
      </c>
      <c r="C435" s="47" t="s">
        <v>17</v>
      </c>
      <c r="D435" s="130">
        <v>600</v>
      </c>
      <c r="E435" s="37">
        <f t="shared" si="17"/>
        <v>5400</v>
      </c>
      <c r="F435" s="17"/>
    </row>
    <row r="436" spans="1:6" x14ac:dyDescent="0.3">
      <c r="A436" s="51" t="s">
        <v>133</v>
      </c>
      <c r="B436" s="29">
        <v>9</v>
      </c>
      <c r="C436" s="47" t="s">
        <v>17</v>
      </c>
      <c r="D436" s="130">
        <v>600</v>
      </c>
      <c r="E436" s="37">
        <f t="shared" si="17"/>
        <v>5400</v>
      </c>
      <c r="F436" s="17"/>
    </row>
    <row r="437" spans="1:6" x14ac:dyDescent="0.3">
      <c r="A437" s="51" t="s">
        <v>132</v>
      </c>
      <c r="B437" s="29">
        <v>1</v>
      </c>
      <c r="C437" s="47" t="s">
        <v>4</v>
      </c>
      <c r="D437" s="130">
        <v>4750</v>
      </c>
      <c r="E437" s="37">
        <f t="shared" si="17"/>
        <v>4750</v>
      </c>
      <c r="F437" s="17"/>
    </row>
    <row r="438" spans="1:6" x14ac:dyDescent="0.3">
      <c r="F438" s="17"/>
    </row>
    <row r="439" spans="1:6" x14ac:dyDescent="0.3">
      <c r="A439" s="48" t="s">
        <v>131</v>
      </c>
      <c r="B439" s="112"/>
      <c r="C439" s="113"/>
      <c r="E439" s="398">
        <f>SUM(E427:E437)</f>
        <v>72482.8</v>
      </c>
      <c r="F439" s="398"/>
    </row>
    <row r="440" spans="1:6" x14ac:dyDescent="0.3">
      <c r="A440" s="48"/>
      <c r="B440" s="112"/>
      <c r="C440" s="28"/>
      <c r="F440" s="17"/>
    </row>
    <row r="441" spans="1:6" s="19" customFormat="1" ht="49.5" x14ac:dyDescent="0.3">
      <c r="A441" s="114" t="s">
        <v>130</v>
      </c>
      <c r="B441" s="115"/>
      <c r="C441" s="115"/>
      <c r="D441" s="26"/>
      <c r="E441" s="76"/>
    </row>
    <row r="442" spans="1:6" x14ac:dyDescent="0.3">
      <c r="A442" s="51" t="s">
        <v>129</v>
      </c>
      <c r="B442" s="29">
        <f>472*2.9*2</f>
        <v>2737.6</v>
      </c>
      <c r="C442" s="37" t="s">
        <v>112</v>
      </c>
      <c r="D442" s="30">
        <v>128.49</v>
      </c>
      <c r="E442" s="37">
        <f>+D442*B442</f>
        <v>351754.22399999999</v>
      </c>
      <c r="F442" s="17"/>
    </row>
    <row r="443" spans="1:6" x14ac:dyDescent="0.3">
      <c r="A443" s="51" t="s">
        <v>128</v>
      </c>
      <c r="B443" s="29">
        <v>472</v>
      </c>
      <c r="C443" s="37" t="s">
        <v>108</v>
      </c>
      <c r="D443" s="30">
        <v>450</v>
      </c>
      <c r="E443" s="37">
        <f>+D443*B443</f>
        <v>212400</v>
      </c>
      <c r="F443" s="17"/>
    </row>
    <row r="444" spans="1:6" x14ac:dyDescent="0.3">
      <c r="A444" s="51" t="s">
        <v>127</v>
      </c>
      <c r="B444" s="29">
        <v>10</v>
      </c>
      <c r="C444" s="37" t="s">
        <v>112</v>
      </c>
      <c r="D444" s="30">
        <v>8500</v>
      </c>
      <c r="E444" s="37">
        <f>+D444*B444</f>
        <v>85000</v>
      </c>
      <c r="F444" s="17"/>
    </row>
    <row r="445" spans="1:6" x14ac:dyDescent="0.3">
      <c r="A445" s="51" t="s">
        <v>126</v>
      </c>
      <c r="B445" s="29">
        <v>20</v>
      </c>
      <c r="C445" s="37" t="s">
        <v>112</v>
      </c>
      <c r="D445" s="30">
        <v>159.29</v>
      </c>
      <c r="E445" s="37">
        <f>+D445*B445</f>
        <v>3185.7999999999997</v>
      </c>
      <c r="F445" s="17"/>
    </row>
    <row r="446" spans="1:6" x14ac:dyDescent="0.3">
      <c r="A446" s="51"/>
      <c r="B446" s="57"/>
      <c r="E446" s="398">
        <f>SUM(E442:E445)</f>
        <v>652340.02399999998</v>
      </c>
      <c r="F446" s="398"/>
    </row>
    <row r="447" spans="1:6" x14ac:dyDescent="0.3">
      <c r="A447" s="48"/>
      <c r="B447" s="112"/>
      <c r="C447" s="28"/>
      <c r="F447" s="17"/>
    </row>
    <row r="448" spans="1:6" s="19" customFormat="1" x14ac:dyDescent="0.3">
      <c r="A448" s="131" t="s">
        <v>125</v>
      </c>
      <c r="B448" s="132"/>
      <c r="C448" s="132"/>
      <c r="D448" s="26"/>
      <c r="E448" s="76"/>
    </row>
    <row r="449" spans="1:6" s="42" customFormat="1" x14ac:dyDescent="0.3">
      <c r="A449" s="133"/>
      <c r="B449" s="29"/>
      <c r="C449" s="40"/>
      <c r="D449" s="41"/>
      <c r="E449" s="37"/>
      <c r="F449" s="43"/>
    </row>
    <row r="450" spans="1:6" s="42" customFormat="1" x14ac:dyDescent="0.3">
      <c r="A450" s="133"/>
      <c r="B450" s="29"/>
      <c r="C450" s="40"/>
      <c r="D450" s="41"/>
      <c r="E450" s="37"/>
      <c r="F450" s="43"/>
    </row>
    <row r="451" spans="1:6" s="42" customFormat="1" x14ac:dyDescent="0.3">
      <c r="A451" s="134" t="s">
        <v>424</v>
      </c>
      <c r="B451" s="29"/>
      <c r="C451" s="40"/>
      <c r="D451" s="41"/>
      <c r="E451" s="37"/>
      <c r="F451" s="43"/>
    </row>
    <row r="452" spans="1:6" s="42" customFormat="1" x14ac:dyDescent="0.3">
      <c r="A452" s="133" t="s">
        <v>425</v>
      </c>
      <c r="B452" s="29">
        <v>9.6</v>
      </c>
      <c r="C452" s="40" t="s">
        <v>112</v>
      </c>
      <c r="D452" s="41">
        <v>231.42999999999998</v>
      </c>
      <c r="E452" s="37">
        <f>+D452*B452</f>
        <v>2221.7279999999996</v>
      </c>
      <c r="F452" s="43"/>
    </row>
    <row r="453" spans="1:6" s="42" customFormat="1" x14ac:dyDescent="0.3">
      <c r="A453" s="133" t="s">
        <v>426</v>
      </c>
      <c r="B453" s="29">
        <v>16.34</v>
      </c>
      <c r="C453" s="40" t="s">
        <v>112</v>
      </c>
      <c r="D453" s="41">
        <v>233.53999999999996</v>
      </c>
      <c r="E453" s="37">
        <f>+D453*B453</f>
        <v>3816.0435999999995</v>
      </c>
      <c r="F453" s="43"/>
    </row>
    <row r="454" spans="1:6" s="42" customFormat="1" x14ac:dyDescent="0.3">
      <c r="A454" s="133" t="s">
        <v>427</v>
      </c>
      <c r="B454" s="29">
        <v>16.34</v>
      </c>
      <c r="C454" s="40" t="s">
        <v>112</v>
      </c>
      <c r="D454" s="41">
        <v>40.040000000000006</v>
      </c>
      <c r="E454" s="37">
        <f>+D454*B454</f>
        <v>654.25360000000012</v>
      </c>
      <c r="F454" s="43"/>
    </row>
    <row r="455" spans="1:6" s="42" customFormat="1" x14ac:dyDescent="0.3">
      <c r="A455" s="133" t="s">
        <v>123</v>
      </c>
      <c r="B455" s="29">
        <v>47.44</v>
      </c>
      <c r="C455" s="40" t="s">
        <v>108</v>
      </c>
      <c r="D455" s="41">
        <v>61.92</v>
      </c>
      <c r="E455" s="37">
        <f>+D455*B455</f>
        <v>2937.4847999999997</v>
      </c>
      <c r="F455" s="43">
        <f>+E455+E454+E453+E452</f>
        <v>9629.5099999999984</v>
      </c>
    </row>
    <row r="456" spans="1:6" s="42" customFormat="1" x14ac:dyDescent="0.3">
      <c r="A456" s="133"/>
      <c r="B456" s="29"/>
      <c r="C456" s="40"/>
      <c r="D456" s="41"/>
      <c r="E456" s="37"/>
      <c r="F456" s="43"/>
    </row>
    <row r="457" spans="1:6" s="42" customFormat="1" x14ac:dyDescent="0.3">
      <c r="A457" s="134" t="s">
        <v>111</v>
      </c>
      <c r="B457" s="29"/>
      <c r="C457" s="40"/>
      <c r="D457" s="41"/>
      <c r="E457" s="37"/>
      <c r="F457" s="43"/>
    </row>
    <row r="458" spans="1:6" s="42" customFormat="1" x14ac:dyDescent="0.3">
      <c r="A458" s="133" t="s">
        <v>122</v>
      </c>
      <c r="B458" s="29">
        <v>2</v>
      </c>
      <c r="C458" s="40" t="s">
        <v>17</v>
      </c>
      <c r="D458" s="41">
        <v>8550</v>
      </c>
      <c r="E458" s="37">
        <f>+D458*B458</f>
        <v>17100</v>
      </c>
      <c r="F458" s="43"/>
    </row>
    <row r="459" spans="1:6" s="42" customFormat="1" x14ac:dyDescent="0.3">
      <c r="A459" s="133" t="s">
        <v>121</v>
      </c>
      <c r="B459" s="29">
        <v>2</v>
      </c>
      <c r="C459" s="40" t="s">
        <v>119</v>
      </c>
      <c r="D459" s="41">
        <v>6750.84</v>
      </c>
      <c r="E459" s="37">
        <f>+D459*B459</f>
        <v>13501.68</v>
      </c>
      <c r="F459" s="43"/>
    </row>
    <row r="460" spans="1:6" s="42" customFormat="1" x14ac:dyDescent="0.3">
      <c r="A460" s="133" t="s">
        <v>120</v>
      </c>
      <c r="B460" s="29">
        <v>1</v>
      </c>
      <c r="C460" s="40" t="s">
        <v>119</v>
      </c>
      <c r="D460" s="41">
        <v>895</v>
      </c>
      <c r="E460" s="37">
        <f>+D460*B460</f>
        <v>895</v>
      </c>
      <c r="F460" s="43">
        <f>+E460+E459+E458</f>
        <v>31496.68</v>
      </c>
    </row>
    <row r="461" spans="1:6" s="42" customFormat="1" x14ac:dyDescent="0.3">
      <c r="A461" s="133"/>
      <c r="B461" s="29"/>
      <c r="C461" s="40"/>
      <c r="D461" s="41"/>
      <c r="E461" s="37"/>
      <c r="F461" s="43"/>
    </row>
    <row r="462" spans="1:6" s="42" customFormat="1" x14ac:dyDescent="0.3">
      <c r="A462" s="134" t="s">
        <v>113</v>
      </c>
      <c r="B462" s="29"/>
      <c r="C462" s="40"/>
      <c r="D462" s="41"/>
      <c r="E462" s="37"/>
      <c r="F462" s="43"/>
    </row>
    <row r="463" spans="1:6" s="42" customFormat="1" x14ac:dyDescent="0.3">
      <c r="A463" s="133" t="s">
        <v>118</v>
      </c>
      <c r="B463" s="29">
        <v>16.34</v>
      </c>
      <c r="C463" s="40" t="s">
        <v>112</v>
      </c>
      <c r="D463" s="41">
        <v>128.49</v>
      </c>
      <c r="E463" s="37">
        <f>+D463*B463</f>
        <v>2099.5266000000001</v>
      </c>
      <c r="F463" s="43"/>
    </row>
    <row r="464" spans="1:6" s="42" customFormat="1" x14ac:dyDescent="0.3">
      <c r="A464" s="133" t="s">
        <v>117</v>
      </c>
      <c r="B464" s="29">
        <v>1</v>
      </c>
      <c r="C464" s="40" t="s">
        <v>21</v>
      </c>
      <c r="D464" s="41">
        <v>11000</v>
      </c>
      <c r="E464" s="37">
        <f>+D464*B464</f>
        <v>11000</v>
      </c>
      <c r="F464" s="43">
        <f>+E464+E463</f>
        <v>13099.526600000001</v>
      </c>
    </row>
    <row r="465" spans="1:6" s="42" customFormat="1" x14ac:dyDescent="0.3">
      <c r="A465" s="133"/>
      <c r="B465" s="29"/>
      <c r="C465" s="40"/>
      <c r="D465" s="41"/>
    </row>
    <row r="466" spans="1:6" s="42" customFormat="1" x14ac:dyDescent="0.3">
      <c r="A466" s="135" t="s">
        <v>116</v>
      </c>
      <c r="B466" s="136"/>
      <c r="C466" s="40"/>
      <c r="D466" s="41"/>
      <c r="E466" s="398">
        <f>SUM(F450:F464)</f>
        <v>54225.7166</v>
      </c>
      <c r="F466" s="398"/>
    </row>
    <row r="467" spans="1:6" s="42" customFormat="1" x14ac:dyDescent="0.3">
      <c r="A467" s="36"/>
      <c r="B467" s="29"/>
      <c r="C467" s="37"/>
      <c r="D467" s="30"/>
      <c r="E467" s="18"/>
      <c r="F467" s="43"/>
    </row>
    <row r="468" spans="1:6" s="87" customFormat="1" x14ac:dyDescent="0.3">
      <c r="A468" s="137" t="s">
        <v>115</v>
      </c>
      <c r="B468" s="138"/>
      <c r="C468" s="129"/>
      <c r="D468" s="26"/>
      <c r="E468" s="76"/>
      <c r="F468" s="19"/>
    </row>
    <row r="469" spans="1:6" x14ac:dyDescent="0.3">
      <c r="A469" s="116"/>
      <c r="B469" s="47"/>
      <c r="C469" s="47"/>
      <c r="F469" s="17"/>
    </row>
    <row r="470" spans="1:6" x14ac:dyDescent="0.3">
      <c r="A470" s="18"/>
      <c r="C470" s="47"/>
      <c r="E470" s="17"/>
      <c r="F470" s="17"/>
    </row>
    <row r="471" spans="1:6" x14ac:dyDescent="0.3">
      <c r="A471" s="116" t="s">
        <v>111</v>
      </c>
      <c r="C471" s="47"/>
      <c r="E471" s="17"/>
      <c r="F471" s="17"/>
    </row>
    <row r="472" spans="1:6" x14ac:dyDescent="0.3">
      <c r="A472" s="18" t="s">
        <v>110</v>
      </c>
      <c r="B472" s="29">
        <v>10.199999999999999</v>
      </c>
      <c r="C472" s="47" t="s">
        <v>108</v>
      </c>
      <c r="D472" s="30">
        <v>662</v>
      </c>
      <c r="E472" s="37">
        <f>+D472*B472</f>
        <v>6752.4</v>
      </c>
      <c r="F472" s="17"/>
    </row>
    <row r="473" spans="1:6" x14ac:dyDescent="0.3">
      <c r="A473" s="18" t="s">
        <v>109</v>
      </c>
      <c r="B473" s="29">
        <v>3</v>
      </c>
      <c r="C473" s="47" t="s">
        <v>108</v>
      </c>
      <c r="D473" s="30">
        <v>382.86</v>
      </c>
      <c r="E473" s="37">
        <f>+D473*B473</f>
        <v>1148.58</v>
      </c>
      <c r="F473" s="17">
        <f>+E473+E472</f>
        <v>7900.98</v>
      </c>
    </row>
    <row r="474" spans="1:6" x14ac:dyDescent="0.3">
      <c r="A474" s="18"/>
      <c r="C474" s="47"/>
      <c r="E474" s="17"/>
      <c r="F474" s="17"/>
    </row>
    <row r="475" spans="1:6" x14ac:dyDescent="0.3">
      <c r="A475" s="135" t="s">
        <v>107</v>
      </c>
      <c r="C475" s="47"/>
      <c r="E475" s="398">
        <f>SUM(F470:F473)</f>
        <v>7900.98</v>
      </c>
      <c r="F475" s="398"/>
    </row>
    <row r="476" spans="1:6" x14ac:dyDescent="0.3">
      <c r="A476" s="18"/>
      <c r="B476" s="30"/>
      <c r="F476" s="17"/>
    </row>
    <row r="477" spans="1:6" s="87" customFormat="1" x14ac:dyDescent="0.3">
      <c r="A477" s="139" t="s">
        <v>106</v>
      </c>
      <c r="B477" s="140"/>
      <c r="C477" s="110"/>
      <c r="D477" s="26"/>
      <c r="E477" s="76"/>
      <c r="F477" s="19"/>
    </row>
    <row r="478" spans="1:6" s="19" customFormat="1" x14ac:dyDescent="0.3">
      <c r="A478" s="108" t="s">
        <v>0</v>
      </c>
      <c r="B478" s="141"/>
      <c r="C478" s="110"/>
      <c r="D478" s="26"/>
      <c r="E478" s="76"/>
    </row>
    <row r="479" spans="1:6" s="35" customFormat="1" x14ac:dyDescent="0.3">
      <c r="A479" s="31" t="s">
        <v>92</v>
      </c>
      <c r="B479" s="142"/>
      <c r="C479" s="33"/>
      <c r="D479" s="34"/>
      <c r="E479" s="58"/>
    </row>
    <row r="480" spans="1:6" x14ac:dyDescent="0.3">
      <c r="A480" s="143" t="s">
        <v>70</v>
      </c>
      <c r="B480" s="29">
        <v>36</v>
      </c>
      <c r="C480" s="144" t="s">
        <v>17</v>
      </c>
      <c r="D480" s="30">
        <v>1214.6400000000001</v>
      </c>
      <c r="E480" s="37">
        <f t="shared" ref="E480:E492" si="18">+D480*B480</f>
        <v>43727.040000000001</v>
      </c>
      <c r="F480" s="17"/>
    </row>
    <row r="481" spans="1:6" x14ac:dyDescent="0.3">
      <c r="A481" s="143" t="s">
        <v>69</v>
      </c>
      <c r="B481" s="29">
        <v>9</v>
      </c>
      <c r="C481" s="144" t="s">
        <v>17</v>
      </c>
      <c r="D481" s="30">
        <v>1062.31</v>
      </c>
      <c r="E481" s="37">
        <f t="shared" si="18"/>
        <v>9560.7899999999991</v>
      </c>
      <c r="F481" s="17"/>
    </row>
    <row r="482" spans="1:6" x14ac:dyDescent="0.3">
      <c r="A482" s="143" t="s">
        <v>68</v>
      </c>
      <c r="B482" s="29">
        <v>4</v>
      </c>
      <c r="C482" s="144" t="s">
        <v>17</v>
      </c>
      <c r="D482" s="30">
        <v>1423.04</v>
      </c>
      <c r="E482" s="37">
        <f t="shared" si="18"/>
        <v>5692.16</v>
      </c>
      <c r="F482" s="17"/>
    </row>
    <row r="483" spans="1:6" x14ac:dyDescent="0.3">
      <c r="A483" s="145" t="s">
        <v>67</v>
      </c>
      <c r="B483" s="29">
        <v>15</v>
      </c>
      <c r="C483" s="146" t="s">
        <v>17</v>
      </c>
      <c r="D483" s="30">
        <v>1242.97</v>
      </c>
      <c r="E483" s="37">
        <f t="shared" si="18"/>
        <v>18644.55</v>
      </c>
      <c r="F483" s="17"/>
    </row>
    <row r="484" spans="1:6" x14ac:dyDescent="0.3">
      <c r="A484" s="143" t="s">
        <v>105</v>
      </c>
      <c r="B484" s="29">
        <v>3</v>
      </c>
      <c r="C484" s="144" t="s">
        <v>17</v>
      </c>
      <c r="D484" s="30">
        <v>751.67</v>
      </c>
      <c r="E484" s="37">
        <f t="shared" si="18"/>
        <v>2255.0099999999998</v>
      </c>
      <c r="F484" s="17"/>
    </row>
    <row r="485" spans="1:6" x14ac:dyDescent="0.3">
      <c r="A485" s="143" t="s">
        <v>104</v>
      </c>
      <c r="B485" s="29">
        <v>1</v>
      </c>
      <c r="C485" s="144" t="s">
        <v>17</v>
      </c>
      <c r="D485" s="30">
        <v>1068.51</v>
      </c>
      <c r="E485" s="37">
        <f t="shared" si="18"/>
        <v>1068.51</v>
      </c>
      <c r="F485" s="17"/>
    </row>
    <row r="486" spans="1:6" x14ac:dyDescent="0.3">
      <c r="A486" s="143" t="s">
        <v>103</v>
      </c>
      <c r="B486" s="29">
        <v>1</v>
      </c>
      <c r="C486" s="144" t="s">
        <v>17</v>
      </c>
      <c r="D486" s="30">
        <v>1376.53</v>
      </c>
      <c r="E486" s="37">
        <f t="shared" si="18"/>
        <v>1376.53</v>
      </c>
      <c r="F486" s="17"/>
    </row>
    <row r="487" spans="1:6" x14ac:dyDescent="0.3">
      <c r="A487" s="143" t="s">
        <v>77</v>
      </c>
      <c r="B487" s="29">
        <v>11</v>
      </c>
      <c r="C487" s="144" t="s">
        <v>17</v>
      </c>
      <c r="D487" s="30">
        <v>679.35</v>
      </c>
      <c r="E487" s="37">
        <f t="shared" si="18"/>
        <v>7472.85</v>
      </c>
      <c r="F487" s="17"/>
    </row>
    <row r="488" spans="1:6" x14ac:dyDescent="0.3">
      <c r="A488" s="145" t="s">
        <v>102</v>
      </c>
      <c r="B488" s="29">
        <v>8</v>
      </c>
      <c r="C488" s="146" t="s">
        <v>17</v>
      </c>
      <c r="D488" s="30">
        <v>2359.5500000000002</v>
      </c>
      <c r="E488" s="37">
        <f t="shared" si="18"/>
        <v>18876.400000000001</v>
      </c>
      <c r="F488" s="17"/>
    </row>
    <row r="489" spans="1:6" ht="49.5" x14ac:dyDescent="0.3">
      <c r="A489" s="145" t="s">
        <v>101</v>
      </c>
      <c r="B489" s="29">
        <v>1</v>
      </c>
      <c r="C489" s="146" t="s">
        <v>17</v>
      </c>
      <c r="D489" s="30">
        <v>6001.81</v>
      </c>
      <c r="E489" s="37">
        <f t="shared" si="18"/>
        <v>6001.81</v>
      </c>
      <c r="F489" s="17"/>
    </row>
    <row r="490" spans="1:6" ht="99" x14ac:dyDescent="0.3">
      <c r="A490" s="145" t="s">
        <v>100</v>
      </c>
      <c r="B490" s="29">
        <v>50</v>
      </c>
      <c r="C490" s="146" t="s">
        <v>8</v>
      </c>
      <c r="D490" s="30">
        <v>219.49</v>
      </c>
      <c r="E490" s="37">
        <f t="shared" si="18"/>
        <v>10974.5</v>
      </c>
      <c r="F490" s="17"/>
    </row>
    <row r="491" spans="1:6" x14ac:dyDescent="0.3">
      <c r="A491" s="147" t="s">
        <v>65</v>
      </c>
      <c r="B491" s="29">
        <v>1</v>
      </c>
      <c r="C491" s="144" t="s">
        <v>17</v>
      </c>
      <c r="D491" s="30">
        <v>1444.67</v>
      </c>
      <c r="E491" s="37">
        <f t="shared" si="18"/>
        <v>1444.67</v>
      </c>
      <c r="F491" s="17"/>
    </row>
    <row r="492" spans="1:6" x14ac:dyDescent="0.3">
      <c r="A492" s="147" t="s">
        <v>99</v>
      </c>
      <c r="B492" s="29">
        <v>1</v>
      </c>
      <c r="C492" s="144" t="s">
        <v>17</v>
      </c>
      <c r="D492" s="30">
        <v>760.03</v>
      </c>
      <c r="E492" s="37">
        <f t="shared" si="18"/>
        <v>760.03</v>
      </c>
      <c r="F492" s="17"/>
    </row>
    <row r="493" spans="1:6" x14ac:dyDescent="0.3">
      <c r="A493" s="48" t="s">
        <v>89</v>
      </c>
      <c r="B493" s="148"/>
      <c r="C493" s="144"/>
      <c r="F493" s="17"/>
    </row>
    <row r="494" spans="1:6" x14ac:dyDescent="0.3">
      <c r="A494" s="143" t="s">
        <v>70</v>
      </c>
      <c r="B494" s="29">
        <v>27</v>
      </c>
      <c r="C494" s="144" t="s">
        <v>17</v>
      </c>
      <c r="D494" s="30">
        <v>1214.6400000000001</v>
      </c>
      <c r="E494" s="37">
        <f t="shared" ref="E494:E501" si="19">+D494*B494</f>
        <v>32795.280000000006</v>
      </c>
      <c r="F494" s="17"/>
    </row>
    <row r="495" spans="1:6" x14ac:dyDescent="0.3">
      <c r="A495" s="143" t="s">
        <v>69</v>
      </c>
      <c r="B495" s="29">
        <v>2</v>
      </c>
      <c r="C495" s="144" t="s">
        <v>17</v>
      </c>
      <c r="D495" s="30">
        <v>1062.31</v>
      </c>
      <c r="E495" s="37">
        <f t="shared" si="19"/>
        <v>2124.62</v>
      </c>
      <c r="F495" s="17"/>
    </row>
    <row r="496" spans="1:6" x14ac:dyDescent="0.3">
      <c r="A496" s="143" t="s">
        <v>68</v>
      </c>
      <c r="B496" s="29">
        <v>6</v>
      </c>
      <c r="C496" s="144" t="s">
        <v>17</v>
      </c>
      <c r="D496" s="30">
        <v>1423.04</v>
      </c>
      <c r="E496" s="37">
        <f t="shared" si="19"/>
        <v>8538.24</v>
      </c>
      <c r="F496" s="17"/>
    </row>
    <row r="497" spans="1:6" x14ac:dyDescent="0.3">
      <c r="A497" s="143" t="s">
        <v>67</v>
      </c>
      <c r="B497" s="29">
        <v>12</v>
      </c>
      <c r="C497" s="149" t="s">
        <v>17</v>
      </c>
      <c r="D497" s="30">
        <v>1242.97</v>
      </c>
      <c r="E497" s="37">
        <f t="shared" si="19"/>
        <v>14915.64</v>
      </c>
      <c r="F497" s="17"/>
    </row>
    <row r="498" spans="1:6" x14ac:dyDescent="0.3">
      <c r="A498" s="143" t="s">
        <v>77</v>
      </c>
      <c r="B498" s="29">
        <v>11</v>
      </c>
      <c r="C498" s="144" t="s">
        <v>17</v>
      </c>
      <c r="D498" s="30">
        <v>679.35</v>
      </c>
      <c r="E498" s="37">
        <f t="shared" si="19"/>
        <v>7472.85</v>
      </c>
      <c r="F498" s="17"/>
    </row>
    <row r="499" spans="1:6" ht="66" x14ac:dyDescent="0.3">
      <c r="A499" s="145" t="s">
        <v>98</v>
      </c>
      <c r="B499" s="29">
        <v>1</v>
      </c>
      <c r="C499" s="146" t="s">
        <v>17</v>
      </c>
      <c r="D499" s="30">
        <v>4101.1499999999996</v>
      </c>
      <c r="E499" s="37">
        <f t="shared" si="19"/>
        <v>4101.1499999999996</v>
      </c>
      <c r="F499" s="17"/>
    </row>
    <row r="500" spans="1:6" ht="99" x14ac:dyDescent="0.3">
      <c r="A500" s="145" t="s">
        <v>97</v>
      </c>
      <c r="B500" s="29">
        <v>70</v>
      </c>
      <c r="C500" s="146" t="s">
        <v>8</v>
      </c>
      <c r="D500" s="30">
        <v>104.71</v>
      </c>
      <c r="E500" s="37">
        <f t="shared" si="19"/>
        <v>7329.7</v>
      </c>
      <c r="F500" s="17"/>
    </row>
    <row r="501" spans="1:6" x14ac:dyDescent="0.3">
      <c r="A501" s="147" t="s">
        <v>65</v>
      </c>
      <c r="B501" s="29">
        <v>1</v>
      </c>
      <c r="C501" s="144" t="s">
        <v>17</v>
      </c>
      <c r="D501" s="30">
        <v>1444.67</v>
      </c>
      <c r="E501" s="37">
        <f t="shared" si="19"/>
        <v>1444.67</v>
      </c>
      <c r="F501" s="17"/>
    </row>
    <row r="502" spans="1:6" x14ac:dyDescent="0.3">
      <c r="A502" s="150" t="s">
        <v>86</v>
      </c>
      <c r="B502" s="148"/>
      <c r="C502" s="144"/>
      <c r="F502" s="17"/>
    </row>
    <row r="503" spans="1:6" x14ac:dyDescent="0.3">
      <c r="A503" s="147" t="s">
        <v>70</v>
      </c>
      <c r="B503" s="29">
        <v>27</v>
      </c>
      <c r="C503" s="144" t="s">
        <v>17</v>
      </c>
      <c r="D503" s="30">
        <v>1214.6400000000001</v>
      </c>
      <c r="E503" s="37">
        <f t="shared" ref="E503:E510" si="20">+D503*B503</f>
        <v>32795.280000000006</v>
      </c>
      <c r="F503" s="17"/>
    </row>
    <row r="504" spans="1:6" x14ac:dyDescent="0.3">
      <c r="A504" s="147" t="s">
        <v>69</v>
      </c>
      <c r="B504" s="29">
        <v>2</v>
      </c>
      <c r="C504" s="144" t="s">
        <v>17</v>
      </c>
      <c r="D504" s="30">
        <v>1062.31</v>
      </c>
      <c r="E504" s="37">
        <f t="shared" si="20"/>
        <v>2124.62</v>
      </c>
      <c r="F504" s="17"/>
    </row>
    <row r="505" spans="1:6" x14ac:dyDescent="0.3">
      <c r="A505" s="147" t="s">
        <v>68</v>
      </c>
      <c r="B505" s="29">
        <v>6</v>
      </c>
      <c r="C505" s="144" t="s">
        <v>17</v>
      </c>
      <c r="D505" s="30">
        <v>1423.04</v>
      </c>
      <c r="E505" s="37">
        <f t="shared" si="20"/>
        <v>8538.24</v>
      </c>
      <c r="F505" s="17"/>
    </row>
    <row r="506" spans="1:6" x14ac:dyDescent="0.3">
      <c r="A506" s="147" t="s">
        <v>67</v>
      </c>
      <c r="B506" s="29">
        <v>12</v>
      </c>
      <c r="C506" s="149" t="s">
        <v>17</v>
      </c>
      <c r="D506" s="30">
        <v>1242.97</v>
      </c>
      <c r="E506" s="37">
        <f t="shared" si="20"/>
        <v>14915.64</v>
      </c>
      <c r="F506" s="17"/>
    </row>
    <row r="507" spans="1:6" x14ac:dyDescent="0.3">
      <c r="A507" s="147" t="s">
        <v>77</v>
      </c>
      <c r="B507" s="29">
        <v>11</v>
      </c>
      <c r="C507" s="144" t="s">
        <v>17</v>
      </c>
      <c r="D507" s="30">
        <v>679.35</v>
      </c>
      <c r="E507" s="37">
        <f t="shared" si="20"/>
        <v>7472.85</v>
      </c>
      <c r="F507" s="17"/>
    </row>
    <row r="508" spans="1:6" ht="49.5" x14ac:dyDescent="0.3">
      <c r="A508" s="151" t="s">
        <v>96</v>
      </c>
      <c r="B508" s="29">
        <v>1</v>
      </c>
      <c r="C508" s="149" t="s">
        <v>17</v>
      </c>
      <c r="D508" s="30">
        <v>4101.1499999999996</v>
      </c>
      <c r="E508" s="37">
        <f t="shared" si="20"/>
        <v>4101.1499999999996</v>
      </c>
      <c r="F508" s="17"/>
    </row>
    <row r="509" spans="1:6" ht="99" x14ac:dyDescent="0.3">
      <c r="A509" s="145" t="s">
        <v>95</v>
      </c>
      <c r="B509" s="29">
        <v>90</v>
      </c>
      <c r="C509" s="149" t="s">
        <v>8</v>
      </c>
      <c r="D509" s="30">
        <v>104.71</v>
      </c>
      <c r="E509" s="37">
        <f t="shared" si="20"/>
        <v>9423.9</v>
      </c>
      <c r="F509" s="17"/>
    </row>
    <row r="510" spans="1:6" x14ac:dyDescent="0.3">
      <c r="A510" s="147" t="s">
        <v>65</v>
      </c>
      <c r="B510" s="29">
        <v>1</v>
      </c>
      <c r="C510" s="144" t="s">
        <v>17</v>
      </c>
      <c r="D510" s="30">
        <v>1444.67</v>
      </c>
      <c r="E510" s="37">
        <f t="shared" si="20"/>
        <v>1444.67</v>
      </c>
      <c r="F510" s="17"/>
    </row>
    <row r="511" spans="1:6" x14ac:dyDescent="0.3">
      <c r="A511" s="147"/>
      <c r="B511" s="148"/>
      <c r="C511" s="144"/>
      <c r="F511" s="17"/>
    </row>
    <row r="512" spans="1:6" x14ac:dyDescent="0.3">
      <c r="A512" s="152" t="s">
        <v>94</v>
      </c>
      <c r="B512" s="148"/>
      <c r="C512" s="144"/>
      <c r="E512" s="55"/>
      <c r="F512" s="173">
        <f>SUM(E480:E510)</f>
        <v>287393.35000000003</v>
      </c>
    </row>
    <row r="513" spans="1:6" x14ac:dyDescent="0.3">
      <c r="A513" s="153"/>
      <c r="B513" s="148"/>
      <c r="C513" s="144"/>
      <c r="F513" s="17"/>
    </row>
    <row r="514" spans="1:6" x14ac:dyDescent="0.3">
      <c r="A514" s="48" t="s">
        <v>93</v>
      </c>
      <c r="B514" s="148"/>
      <c r="C514" s="144"/>
      <c r="F514" s="17"/>
    </row>
    <row r="515" spans="1:6" x14ac:dyDescent="0.3">
      <c r="A515" s="48" t="s">
        <v>92</v>
      </c>
      <c r="B515" s="148"/>
      <c r="C515" s="144"/>
      <c r="F515" s="17"/>
    </row>
    <row r="516" spans="1:6" x14ac:dyDescent="0.3">
      <c r="A516" s="143" t="s">
        <v>70</v>
      </c>
      <c r="B516" s="29">
        <v>35</v>
      </c>
      <c r="C516" s="144" t="s">
        <v>17</v>
      </c>
      <c r="D516" s="30">
        <v>1214.6400000000001</v>
      </c>
      <c r="E516" s="37">
        <f t="shared" ref="E516:E524" si="21">+D516*B516</f>
        <v>42512.4</v>
      </c>
      <c r="F516" s="17"/>
    </row>
    <row r="517" spans="1:6" x14ac:dyDescent="0.3">
      <c r="A517" s="143" t="s">
        <v>69</v>
      </c>
      <c r="B517" s="29">
        <v>2</v>
      </c>
      <c r="C517" s="144" t="s">
        <v>17</v>
      </c>
      <c r="D517" s="30">
        <v>1062.31</v>
      </c>
      <c r="E517" s="37">
        <f t="shared" si="21"/>
        <v>2124.62</v>
      </c>
      <c r="F517" s="17"/>
    </row>
    <row r="518" spans="1:6" x14ac:dyDescent="0.3">
      <c r="A518" s="143" t="s">
        <v>68</v>
      </c>
      <c r="B518" s="29">
        <v>6</v>
      </c>
      <c r="C518" s="144" t="s">
        <v>17</v>
      </c>
      <c r="D518" s="30">
        <v>1423.04</v>
      </c>
      <c r="E518" s="37">
        <f t="shared" si="21"/>
        <v>8538.24</v>
      </c>
      <c r="F518" s="17"/>
    </row>
    <row r="519" spans="1:6" x14ac:dyDescent="0.3">
      <c r="A519" s="143" t="s">
        <v>67</v>
      </c>
      <c r="B519" s="29">
        <v>10</v>
      </c>
      <c r="C519" s="149" t="s">
        <v>17</v>
      </c>
      <c r="D519" s="30">
        <v>1242.97</v>
      </c>
      <c r="E519" s="37">
        <f t="shared" si="21"/>
        <v>12429.7</v>
      </c>
      <c r="F519" s="17"/>
    </row>
    <row r="520" spans="1:6" x14ac:dyDescent="0.3">
      <c r="A520" s="143" t="s">
        <v>77</v>
      </c>
      <c r="B520" s="29">
        <v>11</v>
      </c>
      <c r="C520" s="144" t="s">
        <v>17</v>
      </c>
      <c r="D520" s="30">
        <v>679.35</v>
      </c>
      <c r="E520" s="37">
        <f t="shared" si="21"/>
        <v>7472.85</v>
      </c>
      <c r="F520" s="17"/>
    </row>
    <row r="521" spans="1:6" x14ac:dyDescent="0.3">
      <c r="A521" s="143" t="s">
        <v>66</v>
      </c>
      <c r="B521" s="29">
        <v>8</v>
      </c>
      <c r="C521" s="144" t="s">
        <v>17</v>
      </c>
      <c r="D521" s="30">
        <v>2359.5500000000002</v>
      </c>
      <c r="E521" s="37">
        <f t="shared" si="21"/>
        <v>18876.400000000001</v>
      </c>
      <c r="F521" s="17"/>
    </row>
    <row r="522" spans="1:6" ht="33" x14ac:dyDescent="0.3">
      <c r="A522" s="143" t="s">
        <v>91</v>
      </c>
      <c r="B522" s="29">
        <v>1</v>
      </c>
      <c r="C522" s="149" t="s">
        <v>17</v>
      </c>
      <c r="D522" s="30">
        <v>5635.93</v>
      </c>
      <c r="E522" s="37">
        <f t="shared" si="21"/>
        <v>5635.93</v>
      </c>
      <c r="F522" s="17"/>
    </row>
    <row r="523" spans="1:6" ht="99" x14ac:dyDescent="0.3">
      <c r="A523" s="145" t="s">
        <v>90</v>
      </c>
      <c r="B523" s="29">
        <v>30</v>
      </c>
      <c r="C523" s="149" t="s">
        <v>8</v>
      </c>
      <c r="D523" s="30">
        <v>104.71</v>
      </c>
      <c r="E523" s="37">
        <f t="shared" si="21"/>
        <v>3141.2999999999997</v>
      </c>
      <c r="F523" s="17"/>
    </row>
    <row r="524" spans="1:6" x14ac:dyDescent="0.3">
      <c r="A524" s="147" t="s">
        <v>65</v>
      </c>
      <c r="B524" s="29">
        <v>1</v>
      </c>
      <c r="C524" s="144" t="s">
        <v>17</v>
      </c>
      <c r="D524" s="30">
        <v>1444.67</v>
      </c>
      <c r="E524" s="37">
        <f t="shared" si="21"/>
        <v>1444.67</v>
      </c>
      <c r="F524" s="17"/>
    </row>
    <row r="525" spans="1:6" x14ac:dyDescent="0.3">
      <c r="A525" s="48" t="s">
        <v>89</v>
      </c>
      <c r="B525" s="148"/>
      <c r="C525" s="144"/>
      <c r="F525" s="17"/>
    </row>
    <row r="526" spans="1:6" x14ac:dyDescent="0.3">
      <c r="A526" s="143" t="s">
        <v>70</v>
      </c>
      <c r="B526" s="29">
        <v>27</v>
      </c>
      <c r="C526" s="144" t="s">
        <v>17</v>
      </c>
      <c r="D526" s="30">
        <v>1214.6400000000001</v>
      </c>
      <c r="E526" s="37">
        <f t="shared" ref="E526:E550" si="22">+D526*B526</f>
        <v>32795.280000000006</v>
      </c>
      <c r="F526" s="17"/>
    </row>
    <row r="527" spans="1:6" x14ac:dyDescent="0.3">
      <c r="A527" s="143" t="s">
        <v>69</v>
      </c>
      <c r="B527" s="29">
        <v>2</v>
      </c>
      <c r="C527" s="144" t="s">
        <v>17</v>
      </c>
      <c r="D527" s="30">
        <v>1062.31</v>
      </c>
      <c r="E527" s="37">
        <f t="shared" si="22"/>
        <v>2124.62</v>
      </c>
      <c r="F527" s="17"/>
    </row>
    <row r="528" spans="1:6" x14ac:dyDescent="0.3">
      <c r="A528" s="143" t="s">
        <v>68</v>
      </c>
      <c r="B528" s="29">
        <v>6</v>
      </c>
      <c r="C528" s="144" t="s">
        <v>17</v>
      </c>
      <c r="D528" s="30">
        <v>1423.04</v>
      </c>
      <c r="E528" s="37">
        <f t="shared" si="22"/>
        <v>8538.24</v>
      </c>
      <c r="F528" s="17"/>
    </row>
    <row r="529" spans="1:6" x14ac:dyDescent="0.3">
      <c r="A529" s="143" t="s">
        <v>67</v>
      </c>
      <c r="B529" s="29">
        <v>8</v>
      </c>
      <c r="C529" s="149" t="s">
        <v>17</v>
      </c>
      <c r="D529" s="30">
        <v>1242.97</v>
      </c>
      <c r="E529" s="37">
        <f t="shared" si="22"/>
        <v>9943.76</v>
      </c>
      <c r="F529" s="17"/>
    </row>
    <row r="530" spans="1:6" x14ac:dyDescent="0.3">
      <c r="A530" s="143" t="s">
        <v>77</v>
      </c>
      <c r="B530" s="29">
        <v>11</v>
      </c>
      <c r="C530" s="144" t="s">
        <v>17</v>
      </c>
      <c r="D530" s="30">
        <v>679.35</v>
      </c>
      <c r="E530" s="37">
        <f t="shared" si="22"/>
        <v>7472.85</v>
      </c>
      <c r="F530" s="17"/>
    </row>
    <row r="531" spans="1:6" ht="49.5" x14ac:dyDescent="0.3">
      <c r="A531" s="151" t="s">
        <v>88</v>
      </c>
      <c r="B531" s="29">
        <v>1</v>
      </c>
      <c r="C531" s="149" t="s">
        <v>17</v>
      </c>
      <c r="D531" s="30">
        <v>4101.1499999999996</v>
      </c>
      <c r="E531" s="37">
        <f t="shared" si="22"/>
        <v>4101.1499999999996</v>
      </c>
      <c r="F531" s="17"/>
    </row>
    <row r="532" spans="1:6" ht="33" x14ac:dyDescent="0.3">
      <c r="A532" s="143" t="s">
        <v>87</v>
      </c>
      <c r="B532" s="29">
        <v>50</v>
      </c>
      <c r="C532" s="144" t="s">
        <v>8</v>
      </c>
      <c r="D532" s="30">
        <v>104.71</v>
      </c>
      <c r="E532" s="37">
        <f t="shared" si="22"/>
        <v>5235.5</v>
      </c>
      <c r="F532" s="17"/>
    </row>
    <row r="533" spans="1:6" x14ac:dyDescent="0.3">
      <c r="A533" s="153" t="s">
        <v>13</v>
      </c>
      <c r="B533" s="148"/>
      <c r="C533" s="144"/>
      <c r="E533" s="37">
        <f t="shared" si="22"/>
        <v>0</v>
      </c>
      <c r="F533" s="17"/>
    </row>
    <row r="534" spans="1:6" x14ac:dyDescent="0.3">
      <c r="A534" s="153" t="s">
        <v>12</v>
      </c>
      <c r="B534" s="148"/>
      <c r="C534" s="144"/>
      <c r="E534" s="37">
        <f t="shared" si="22"/>
        <v>0</v>
      </c>
      <c r="F534" s="17"/>
    </row>
    <row r="535" spans="1:6" x14ac:dyDescent="0.3">
      <c r="A535" s="153" t="s">
        <v>11</v>
      </c>
      <c r="B535" s="148"/>
      <c r="C535" s="144"/>
      <c r="E535" s="37">
        <f t="shared" si="22"/>
        <v>0</v>
      </c>
      <c r="F535" s="17"/>
    </row>
    <row r="536" spans="1:6" x14ac:dyDescent="0.3">
      <c r="A536" s="153" t="s">
        <v>10</v>
      </c>
      <c r="B536" s="148"/>
      <c r="C536" s="144"/>
      <c r="E536" s="37">
        <f t="shared" si="22"/>
        <v>0</v>
      </c>
      <c r="F536" s="17"/>
    </row>
    <row r="537" spans="1:6" x14ac:dyDescent="0.3">
      <c r="A537" s="147" t="s">
        <v>72</v>
      </c>
      <c r="B537" s="29">
        <v>1</v>
      </c>
      <c r="C537" s="144" t="s">
        <v>17</v>
      </c>
      <c r="D537" s="30">
        <v>1444.67</v>
      </c>
      <c r="E537" s="37">
        <f t="shared" si="22"/>
        <v>1444.67</v>
      </c>
      <c r="F537" s="17"/>
    </row>
    <row r="538" spans="1:6" x14ac:dyDescent="0.3">
      <c r="A538" s="150" t="s">
        <v>86</v>
      </c>
      <c r="B538" s="148"/>
      <c r="C538" s="144"/>
      <c r="E538" s="37">
        <f t="shared" si="22"/>
        <v>0</v>
      </c>
      <c r="F538" s="17"/>
    </row>
    <row r="539" spans="1:6" x14ac:dyDescent="0.3">
      <c r="A539" s="147" t="s">
        <v>70</v>
      </c>
      <c r="B539" s="29">
        <v>27</v>
      </c>
      <c r="C539" s="144" t="s">
        <v>17</v>
      </c>
      <c r="D539" s="30">
        <v>1214.6400000000001</v>
      </c>
      <c r="E539" s="37">
        <f t="shared" si="22"/>
        <v>32795.280000000006</v>
      </c>
      <c r="F539" s="17"/>
    </row>
    <row r="540" spans="1:6" x14ac:dyDescent="0.3">
      <c r="A540" s="147" t="s">
        <v>69</v>
      </c>
      <c r="B540" s="29">
        <v>2</v>
      </c>
      <c r="C540" s="144" t="s">
        <v>17</v>
      </c>
      <c r="D540" s="30">
        <v>1062.31</v>
      </c>
      <c r="E540" s="37">
        <f t="shared" si="22"/>
        <v>2124.62</v>
      </c>
      <c r="F540" s="17"/>
    </row>
    <row r="541" spans="1:6" x14ac:dyDescent="0.3">
      <c r="A541" s="147" t="s">
        <v>68</v>
      </c>
      <c r="B541" s="29">
        <v>6</v>
      </c>
      <c r="C541" s="144" t="s">
        <v>17</v>
      </c>
      <c r="D541" s="30">
        <v>1423.04</v>
      </c>
      <c r="E541" s="37">
        <f t="shared" si="22"/>
        <v>8538.24</v>
      </c>
      <c r="F541" s="17"/>
    </row>
    <row r="542" spans="1:6" x14ac:dyDescent="0.3">
      <c r="A542" s="147" t="s">
        <v>67</v>
      </c>
      <c r="B542" s="29">
        <v>8</v>
      </c>
      <c r="C542" s="144" t="s">
        <v>17</v>
      </c>
      <c r="D542" s="30">
        <v>1242.97</v>
      </c>
      <c r="E542" s="37">
        <f t="shared" si="22"/>
        <v>9943.76</v>
      </c>
      <c r="F542" s="17"/>
    </row>
    <row r="543" spans="1:6" x14ac:dyDescent="0.3">
      <c r="A543" s="147" t="s">
        <v>77</v>
      </c>
      <c r="B543" s="29">
        <v>11</v>
      </c>
      <c r="C543" s="144" t="s">
        <v>17</v>
      </c>
      <c r="D543" s="30">
        <v>679.35</v>
      </c>
      <c r="E543" s="37">
        <f t="shared" si="22"/>
        <v>7472.85</v>
      </c>
      <c r="F543" s="17"/>
    </row>
    <row r="544" spans="1:6" ht="49.5" x14ac:dyDescent="0.3">
      <c r="A544" s="151" t="s">
        <v>85</v>
      </c>
      <c r="B544" s="29">
        <v>1</v>
      </c>
      <c r="C544" s="144" t="s">
        <v>17</v>
      </c>
      <c r="D544" s="30">
        <v>4101.1499999999996</v>
      </c>
      <c r="E544" s="37">
        <f t="shared" si="22"/>
        <v>4101.1499999999996</v>
      </c>
      <c r="F544" s="17"/>
    </row>
    <row r="545" spans="1:6" ht="33" x14ac:dyDescent="0.3">
      <c r="A545" s="147" t="s">
        <v>84</v>
      </c>
      <c r="B545" s="29">
        <v>70</v>
      </c>
      <c r="C545" s="144" t="s">
        <v>8</v>
      </c>
      <c r="D545" s="30">
        <v>104.71</v>
      </c>
      <c r="E545" s="37">
        <f t="shared" si="22"/>
        <v>7329.7</v>
      </c>
      <c r="F545" s="17"/>
    </row>
    <row r="546" spans="1:6" x14ac:dyDescent="0.3">
      <c r="A546" s="147" t="s">
        <v>13</v>
      </c>
      <c r="B546" s="148"/>
      <c r="C546" s="144"/>
      <c r="E546" s="37">
        <f t="shared" si="22"/>
        <v>0</v>
      </c>
      <c r="F546" s="17"/>
    </row>
    <row r="547" spans="1:6" x14ac:dyDescent="0.3">
      <c r="A547" s="147" t="s">
        <v>12</v>
      </c>
      <c r="B547" s="148"/>
      <c r="C547" s="144"/>
      <c r="E547" s="37">
        <f t="shared" si="22"/>
        <v>0</v>
      </c>
      <c r="F547" s="17"/>
    </row>
    <row r="548" spans="1:6" x14ac:dyDescent="0.3">
      <c r="A548" s="147" t="s">
        <v>11</v>
      </c>
      <c r="B548" s="148"/>
      <c r="C548" s="144"/>
      <c r="E548" s="37">
        <f t="shared" si="22"/>
        <v>0</v>
      </c>
      <c r="F548" s="17"/>
    </row>
    <row r="549" spans="1:6" x14ac:dyDescent="0.3">
      <c r="A549" s="147" t="s">
        <v>10</v>
      </c>
      <c r="B549" s="148"/>
      <c r="C549" s="144"/>
      <c r="E549" s="37">
        <f t="shared" si="22"/>
        <v>0</v>
      </c>
      <c r="F549" s="17"/>
    </row>
    <row r="550" spans="1:6" x14ac:dyDescent="0.3">
      <c r="A550" s="147" t="s">
        <v>72</v>
      </c>
      <c r="B550" s="29">
        <v>1</v>
      </c>
      <c r="C550" s="144" t="s">
        <v>17</v>
      </c>
      <c r="D550" s="30">
        <v>1444.67</v>
      </c>
      <c r="E550" s="37">
        <f t="shared" si="22"/>
        <v>1444.67</v>
      </c>
      <c r="F550" s="17"/>
    </row>
    <row r="551" spans="1:6" x14ac:dyDescent="0.3">
      <c r="A551" s="147"/>
      <c r="B551" s="148"/>
      <c r="C551" s="144"/>
      <c r="F551" s="17"/>
    </row>
    <row r="552" spans="1:6" x14ac:dyDescent="0.3">
      <c r="A552" s="152" t="s">
        <v>83</v>
      </c>
      <c r="B552" s="148"/>
      <c r="C552" s="144"/>
      <c r="F552" s="173">
        <f>SUM(E515:E550)</f>
        <v>247582.45000000004</v>
      </c>
    </row>
    <row r="553" spans="1:6" x14ac:dyDescent="0.3">
      <c r="A553" s="154"/>
      <c r="B553" s="155"/>
      <c r="C553" s="156"/>
      <c r="F553" s="17"/>
    </row>
    <row r="554" spans="1:6" x14ac:dyDescent="0.3">
      <c r="A554" s="48" t="s">
        <v>82</v>
      </c>
      <c r="B554" s="148"/>
      <c r="C554" s="144"/>
      <c r="F554" s="17"/>
    </row>
    <row r="555" spans="1:6" x14ac:dyDescent="0.3">
      <c r="A555" s="143" t="s">
        <v>70</v>
      </c>
      <c r="B555" s="29">
        <v>35</v>
      </c>
      <c r="C555" s="144" t="s">
        <v>17</v>
      </c>
      <c r="D555" s="30">
        <v>1214.6400000000001</v>
      </c>
      <c r="E555" s="37">
        <f t="shared" ref="E555:E561" si="23">+D555*B555</f>
        <v>42512.4</v>
      </c>
      <c r="F555" s="17"/>
    </row>
    <row r="556" spans="1:6" x14ac:dyDescent="0.3">
      <c r="A556" s="143" t="s">
        <v>69</v>
      </c>
      <c r="B556" s="29">
        <v>2</v>
      </c>
      <c r="C556" s="144" t="s">
        <v>17</v>
      </c>
      <c r="D556" s="30">
        <v>1062.31</v>
      </c>
      <c r="E556" s="37">
        <f t="shared" si="23"/>
        <v>2124.62</v>
      </c>
      <c r="F556" s="17"/>
    </row>
    <row r="557" spans="1:6" x14ac:dyDescent="0.3">
      <c r="A557" s="143" t="s">
        <v>68</v>
      </c>
      <c r="B557" s="29">
        <v>6</v>
      </c>
      <c r="C557" s="144" t="s">
        <v>17</v>
      </c>
      <c r="D557" s="30">
        <v>1423.04</v>
      </c>
      <c r="E557" s="37">
        <f t="shared" si="23"/>
        <v>8538.24</v>
      </c>
      <c r="F557" s="17"/>
    </row>
    <row r="558" spans="1:6" x14ac:dyDescent="0.3">
      <c r="A558" s="143" t="s">
        <v>67</v>
      </c>
      <c r="B558" s="29">
        <v>10</v>
      </c>
      <c r="C558" s="149" t="s">
        <v>17</v>
      </c>
      <c r="D558" s="30">
        <v>1242.97</v>
      </c>
      <c r="E558" s="37">
        <f t="shared" si="23"/>
        <v>12429.7</v>
      </c>
      <c r="F558" s="17"/>
    </row>
    <row r="559" spans="1:6" x14ac:dyDescent="0.3">
      <c r="A559" s="143" t="s">
        <v>77</v>
      </c>
      <c r="B559" s="29">
        <v>11</v>
      </c>
      <c r="C559" s="144" t="s">
        <v>17</v>
      </c>
      <c r="D559" s="30">
        <v>679.35</v>
      </c>
      <c r="E559" s="37">
        <f t="shared" si="23"/>
        <v>7472.85</v>
      </c>
      <c r="F559" s="17"/>
    </row>
    <row r="560" spans="1:6" x14ac:dyDescent="0.3">
      <c r="A560" s="143" t="s">
        <v>66</v>
      </c>
      <c r="B560" s="29">
        <v>8</v>
      </c>
      <c r="C560" s="144" t="s">
        <v>17</v>
      </c>
      <c r="D560" s="30">
        <v>2359.5500000000002</v>
      </c>
      <c r="E560" s="37">
        <f t="shared" si="23"/>
        <v>18876.400000000001</v>
      </c>
      <c r="F560" s="17"/>
    </row>
    <row r="561" spans="1:6" x14ac:dyDescent="0.3">
      <c r="A561" s="143" t="s">
        <v>81</v>
      </c>
      <c r="B561" s="29">
        <v>1</v>
      </c>
      <c r="C561" s="144" t="s">
        <v>17</v>
      </c>
      <c r="D561" s="30">
        <v>4549.84</v>
      </c>
      <c r="E561" s="37">
        <f t="shared" si="23"/>
        <v>4549.84</v>
      </c>
      <c r="F561" s="17"/>
    </row>
    <row r="562" spans="1:6" x14ac:dyDescent="0.3">
      <c r="A562" s="143" t="s">
        <v>75</v>
      </c>
      <c r="B562" s="148"/>
      <c r="C562" s="144"/>
      <c r="F562" s="17"/>
    </row>
    <row r="563" spans="1:6" x14ac:dyDescent="0.3">
      <c r="A563" s="143" t="s">
        <v>74</v>
      </c>
      <c r="B563" s="148"/>
      <c r="C563" s="144"/>
      <c r="F563" s="17"/>
    </row>
    <row r="564" spans="1:6" x14ac:dyDescent="0.3">
      <c r="A564" s="143" t="s">
        <v>80</v>
      </c>
      <c r="B564" s="29">
        <v>60</v>
      </c>
      <c r="C564" s="144" t="s">
        <v>8</v>
      </c>
      <c r="D564" s="30">
        <v>104.71</v>
      </c>
      <c r="E564" s="37">
        <f>+D564*B564</f>
        <v>6282.5999999999995</v>
      </c>
      <c r="F564" s="17"/>
    </row>
    <row r="565" spans="1:6" x14ac:dyDescent="0.3">
      <c r="A565" s="153" t="s">
        <v>13</v>
      </c>
      <c r="B565" s="148"/>
      <c r="C565" s="144"/>
      <c r="F565" s="17"/>
    </row>
    <row r="566" spans="1:6" x14ac:dyDescent="0.3">
      <c r="A566" s="153" t="s">
        <v>12</v>
      </c>
      <c r="B566" s="148"/>
      <c r="C566" s="144"/>
      <c r="F566" s="17"/>
    </row>
    <row r="567" spans="1:6" x14ac:dyDescent="0.3">
      <c r="A567" s="153" t="s">
        <v>11</v>
      </c>
      <c r="B567" s="148"/>
      <c r="C567" s="144"/>
      <c r="F567" s="17"/>
    </row>
    <row r="568" spans="1:6" x14ac:dyDescent="0.3">
      <c r="A568" s="153" t="s">
        <v>10</v>
      </c>
      <c r="B568" s="148"/>
      <c r="C568" s="144"/>
      <c r="F568" s="17"/>
    </row>
    <row r="569" spans="1:6" x14ac:dyDescent="0.3">
      <c r="A569" s="147" t="s">
        <v>72</v>
      </c>
      <c r="B569" s="29">
        <v>1</v>
      </c>
      <c r="C569" s="144" t="s">
        <v>17</v>
      </c>
      <c r="D569" s="30">
        <v>1444.67</v>
      </c>
      <c r="E569" s="37">
        <f>+D569*B569</f>
        <v>1444.67</v>
      </c>
      <c r="F569" s="17"/>
    </row>
    <row r="570" spans="1:6" x14ac:dyDescent="0.3">
      <c r="A570" s="143"/>
      <c r="B570" s="157"/>
      <c r="C570" s="158"/>
      <c r="F570" s="17"/>
    </row>
    <row r="571" spans="1:6" x14ac:dyDescent="0.3">
      <c r="A571" s="152" t="s">
        <v>79</v>
      </c>
      <c r="B571" s="148"/>
      <c r="C571" s="144"/>
      <c r="F571" s="173">
        <f>SUM(E555:E569)</f>
        <v>104231.32000000002</v>
      </c>
    </row>
    <row r="572" spans="1:6" x14ac:dyDescent="0.3">
      <c r="A572" s="154"/>
      <c r="B572" s="155"/>
      <c r="C572" s="156"/>
      <c r="E572" s="17"/>
    </row>
    <row r="573" spans="1:6" x14ac:dyDescent="0.3">
      <c r="A573" s="48" t="s">
        <v>78</v>
      </c>
      <c r="B573" s="148"/>
      <c r="C573" s="144"/>
      <c r="F573" s="17"/>
    </row>
    <row r="574" spans="1:6" x14ac:dyDescent="0.3">
      <c r="A574" s="143" t="s">
        <v>70</v>
      </c>
      <c r="B574" s="29">
        <v>33</v>
      </c>
      <c r="C574" s="144" t="s">
        <v>17</v>
      </c>
      <c r="D574" s="30">
        <v>1214.6400000000001</v>
      </c>
      <c r="E574" s="37">
        <f t="shared" ref="E574:E580" si="24">+D574*B574</f>
        <v>40083.120000000003</v>
      </c>
      <c r="F574" s="17"/>
    </row>
    <row r="575" spans="1:6" x14ac:dyDescent="0.3">
      <c r="A575" s="143" t="s">
        <v>69</v>
      </c>
      <c r="B575" s="29">
        <v>6</v>
      </c>
      <c r="C575" s="144" t="s">
        <v>17</v>
      </c>
      <c r="D575" s="30">
        <v>1062.31</v>
      </c>
      <c r="E575" s="37">
        <f t="shared" si="24"/>
        <v>6373.86</v>
      </c>
      <c r="F575" s="17"/>
    </row>
    <row r="576" spans="1:6" x14ac:dyDescent="0.3">
      <c r="A576" s="143" t="s">
        <v>68</v>
      </c>
      <c r="B576" s="29">
        <v>5</v>
      </c>
      <c r="C576" s="144" t="s">
        <v>17</v>
      </c>
      <c r="D576" s="30">
        <v>1423.04</v>
      </c>
      <c r="E576" s="37">
        <f t="shared" si="24"/>
        <v>7115.2</v>
      </c>
      <c r="F576" s="17"/>
    </row>
    <row r="577" spans="1:6" x14ac:dyDescent="0.3">
      <c r="A577" s="143" t="s">
        <v>67</v>
      </c>
      <c r="B577" s="29">
        <v>6</v>
      </c>
      <c r="C577" s="144" t="s">
        <v>17</v>
      </c>
      <c r="D577" s="30">
        <v>1242.97</v>
      </c>
      <c r="E577" s="37">
        <f t="shared" si="24"/>
        <v>7457.82</v>
      </c>
      <c r="F577" s="17"/>
    </row>
    <row r="578" spans="1:6" x14ac:dyDescent="0.3">
      <c r="A578" s="143" t="s">
        <v>77</v>
      </c>
      <c r="B578" s="29">
        <v>9</v>
      </c>
      <c r="C578" s="144" t="s">
        <v>17</v>
      </c>
      <c r="D578" s="30">
        <v>679.35</v>
      </c>
      <c r="E578" s="37">
        <f t="shared" si="24"/>
        <v>6114.1500000000005</v>
      </c>
      <c r="F578" s="17"/>
    </row>
    <row r="579" spans="1:6" x14ac:dyDescent="0.3">
      <c r="A579" s="143" t="s">
        <v>66</v>
      </c>
      <c r="B579" s="29">
        <v>8</v>
      </c>
      <c r="C579" s="144" t="s">
        <v>17</v>
      </c>
      <c r="D579" s="30">
        <v>2359.5500000000002</v>
      </c>
      <c r="E579" s="37">
        <f t="shared" si="24"/>
        <v>18876.400000000001</v>
      </c>
      <c r="F579" s="17"/>
    </row>
    <row r="580" spans="1:6" x14ac:dyDescent="0.3">
      <c r="A580" s="143" t="s">
        <v>76</v>
      </c>
      <c r="B580" s="29">
        <v>1</v>
      </c>
      <c r="C580" s="144" t="s">
        <v>17</v>
      </c>
      <c r="D580" s="30">
        <v>4549.84</v>
      </c>
      <c r="E580" s="37">
        <f t="shared" si="24"/>
        <v>4549.84</v>
      </c>
      <c r="F580" s="17"/>
    </row>
    <row r="581" spans="1:6" x14ac:dyDescent="0.3">
      <c r="A581" s="143" t="s">
        <v>75</v>
      </c>
      <c r="B581" s="148"/>
      <c r="C581" s="144"/>
      <c r="F581" s="17"/>
    </row>
    <row r="582" spans="1:6" x14ac:dyDescent="0.3">
      <c r="A582" s="143" t="s">
        <v>74</v>
      </c>
      <c r="B582" s="148"/>
      <c r="C582" s="144"/>
      <c r="F582" s="17"/>
    </row>
    <row r="583" spans="1:6" x14ac:dyDescent="0.3">
      <c r="A583" s="143" t="s">
        <v>73</v>
      </c>
      <c r="B583" s="29">
        <v>50</v>
      </c>
      <c r="C583" s="144" t="s">
        <v>8</v>
      </c>
      <c r="D583" s="30">
        <v>104.71</v>
      </c>
      <c r="E583" s="37">
        <f>+D583*B583</f>
        <v>5235.5</v>
      </c>
      <c r="F583" s="17"/>
    </row>
    <row r="584" spans="1:6" x14ac:dyDescent="0.3">
      <c r="A584" s="153" t="s">
        <v>13</v>
      </c>
      <c r="B584" s="148"/>
      <c r="C584" s="144"/>
      <c r="F584" s="17"/>
    </row>
    <row r="585" spans="1:6" x14ac:dyDescent="0.3">
      <c r="A585" s="153" t="s">
        <v>12</v>
      </c>
      <c r="B585" s="148"/>
      <c r="C585" s="144"/>
      <c r="F585" s="17"/>
    </row>
    <row r="586" spans="1:6" x14ac:dyDescent="0.3">
      <c r="A586" s="153" t="s">
        <v>11</v>
      </c>
      <c r="B586" s="148"/>
      <c r="C586" s="144"/>
      <c r="F586" s="17"/>
    </row>
    <row r="587" spans="1:6" x14ac:dyDescent="0.3">
      <c r="A587" s="153" t="s">
        <v>10</v>
      </c>
      <c r="B587" s="148"/>
      <c r="C587" s="144"/>
      <c r="F587" s="17"/>
    </row>
    <row r="588" spans="1:6" x14ac:dyDescent="0.3">
      <c r="A588" s="147" t="s">
        <v>72</v>
      </c>
      <c r="B588" s="29">
        <v>1</v>
      </c>
      <c r="C588" s="144" t="s">
        <v>17</v>
      </c>
      <c r="D588" s="30">
        <v>1444.67</v>
      </c>
      <c r="E588" s="37">
        <f>+D588*B588</f>
        <v>1444.67</v>
      </c>
      <c r="F588" s="17"/>
    </row>
    <row r="589" spans="1:6" x14ac:dyDescent="0.3">
      <c r="A589" s="143"/>
      <c r="B589" s="157"/>
      <c r="C589" s="158"/>
      <c r="F589" s="17"/>
    </row>
    <row r="590" spans="1:6" x14ac:dyDescent="0.3">
      <c r="A590" s="159" t="s">
        <v>71</v>
      </c>
      <c r="B590" s="160"/>
      <c r="C590" s="160"/>
      <c r="F590" s="173">
        <f>SUM(E574:E588)</f>
        <v>97250.559999999983</v>
      </c>
    </row>
    <row r="591" spans="1:6" x14ac:dyDescent="0.3">
      <c r="A591" s="154"/>
      <c r="B591" s="155"/>
      <c r="C591" s="156"/>
      <c r="F591" s="17"/>
    </row>
    <row r="592" spans="1:6" x14ac:dyDescent="0.3">
      <c r="A592" s="48" t="s">
        <v>64</v>
      </c>
      <c r="B592" s="157"/>
      <c r="C592" s="144"/>
      <c r="F592" s="17"/>
    </row>
    <row r="593" spans="1:6" ht="33" x14ac:dyDescent="0.3">
      <c r="A593" s="143" t="s">
        <v>63</v>
      </c>
      <c r="B593" s="29">
        <v>1</v>
      </c>
      <c r="C593" s="144" t="s">
        <v>21</v>
      </c>
      <c r="D593" s="30">
        <v>30000</v>
      </c>
      <c r="E593" s="37">
        <f>+D593*B593</f>
        <v>30000</v>
      </c>
      <c r="F593" s="17"/>
    </row>
    <row r="594" spans="1:6" x14ac:dyDescent="0.3">
      <c r="A594" s="143" t="s">
        <v>62</v>
      </c>
      <c r="B594" s="29">
        <v>1</v>
      </c>
      <c r="C594" s="144" t="s">
        <v>17</v>
      </c>
      <c r="D594" s="30">
        <v>1402.89</v>
      </c>
      <c r="E594" s="37">
        <f t="shared" ref="E594:E604" si="25">+D594*B594</f>
        <v>1402.89</v>
      </c>
      <c r="F594" s="17"/>
    </row>
    <row r="595" spans="1:6" x14ac:dyDescent="0.3">
      <c r="A595" s="143" t="s">
        <v>61</v>
      </c>
      <c r="B595" s="29">
        <v>1</v>
      </c>
      <c r="C595" s="144" t="s">
        <v>17</v>
      </c>
      <c r="D595" s="30">
        <v>3385.31</v>
      </c>
      <c r="E595" s="37">
        <f t="shared" si="25"/>
        <v>3385.31</v>
      </c>
      <c r="F595" s="17"/>
    </row>
    <row r="596" spans="1:6" x14ac:dyDescent="0.3">
      <c r="A596" s="143" t="s">
        <v>60</v>
      </c>
      <c r="B596" s="29">
        <v>1</v>
      </c>
      <c r="C596" s="144" t="s">
        <v>17</v>
      </c>
      <c r="D596" s="30">
        <v>8266.93</v>
      </c>
      <c r="E596" s="37">
        <f t="shared" si="25"/>
        <v>8266.93</v>
      </c>
      <c r="F596" s="17"/>
    </row>
    <row r="597" spans="1:6" x14ac:dyDescent="0.3">
      <c r="A597" s="143" t="s">
        <v>59</v>
      </c>
      <c r="B597" s="29">
        <v>1</v>
      </c>
      <c r="C597" s="144" t="s">
        <v>17</v>
      </c>
      <c r="D597" s="30">
        <v>443.35</v>
      </c>
      <c r="E597" s="37">
        <f t="shared" si="25"/>
        <v>443.35</v>
      </c>
      <c r="F597" s="17"/>
    </row>
    <row r="598" spans="1:6" x14ac:dyDescent="0.3">
      <c r="A598" s="143" t="s">
        <v>58</v>
      </c>
      <c r="B598" s="29">
        <v>2</v>
      </c>
      <c r="C598" s="144" t="s">
        <v>17</v>
      </c>
      <c r="D598" s="30">
        <v>3051.21</v>
      </c>
      <c r="E598" s="37">
        <f t="shared" si="25"/>
        <v>6102.42</v>
      </c>
      <c r="F598" s="17"/>
    </row>
    <row r="599" spans="1:6" x14ac:dyDescent="0.3">
      <c r="A599" s="143" t="s">
        <v>57</v>
      </c>
      <c r="B599" s="29">
        <v>1</v>
      </c>
      <c r="C599" s="144" t="s">
        <v>17</v>
      </c>
      <c r="D599" s="30">
        <v>1013.38</v>
      </c>
      <c r="E599" s="37">
        <f t="shared" si="25"/>
        <v>1013.38</v>
      </c>
      <c r="F599" s="17"/>
    </row>
    <row r="600" spans="1:6" x14ac:dyDescent="0.3">
      <c r="A600" s="143" t="s">
        <v>56</v>
      </c>
      <c r="B600" s="29">
        <v>4</v>
      </c>
      <c r="C600" s="144" t="s">
        <v>17</v>
      </c>
      <c r="D600" s="30">
        <v>49.09</v>
      </c>
      <c r="E600" s="37">
        <f t="shared" si="25"/>
        <v>196.36</v>
      </c>
      <c r="F600" s="17"/>
    </row>
    <row r="601" spans="1:6" x14ac:dyDescent="0.3">
      <c r="A601" s="143" t="s">
        <v>55</v>
      </c>
      <c r="B601" s="29">
        <v>1</v>
      </c>
      <c r="C601" s="144" t="s">
        <v>17</v>
      </c>
      <c r="D601" s="30">
        <v>54884.33</v>
      </c>
      <c r="E601" s="37">
        <f t="shared" si="25"/>
        <v>54884.33</v>
      </c>
      <c r="F601" s="17"/>
    </row>
    <row r="602" spans="1:6" x14ac:dyDescent="0.3">
      <c r="A602" s="161" t="s">
        <v>54</v>
      </c>
      <c r="B602" s="29">
        <v>1</v>
      </c>
      <c r="C602" s="144" t="s">
        <v>17</v>
      </c>
      <c r="D602" s="30">
        <v>12000</v>
      </c>
      <c r="E602" s="37">
        <f t="shared" si="25"/>
        <v>12000</v>
      </c>
      <c r="F602" s="17"/>
    </row>
    <row r="603" spans="1:6" ht="33" x14ac:dyDescent="0.3">
      <c r="A603" s="143" t="s">
        <v>53</v>
      </c>
      <c r="B603" s="29">
        <v>1</v>
      </c>
      <c r="C603" s="144" t="s">
        <v>17</v>
      </c>
      <c r="D603" s="30">
        <v>27251.53</v>
      </c>
      <c r="E603" s="37">
        <f t="shared" si="25"/>
        <v>27251.53</v>
      </c>
      <c r="F603" s="17"/>
    </row>
    <row r="604" spans="1:6" ht="33" x14ac:dyDescent="0.3">
      <c r="A604" s="161" t="s">
        <v>52</v>
      </c>
      <c r="B604" s="29">
        <v>50</v>
      </c>
      <c r="C604" s="144" t="s">
        <v>8</v>
      </c>
      <c r="D604" s="30">
        <v>699.58</v>
      </c>
      <c r="E604" s="37">
        <f t="shared" si="25"/>
        <v>34979</v>
      </c>
      <c r="F604" s="17"/>
    </row>
    <row r="605" spans="1:6" x14ac:dyDescent="0.3">
      <c r="A605" s="161" t="s">
        <v>51</v>
      </c>
      <c r="B605" s="157"/>
      <c r="C605" s="144"/>
      <c r="F605" s="17"/>
    </row>
    <row r="606" spans="1:6" x14ac:dyDescent="0.3">
      <c r="A606" s="161" t="s">
        <v>50</v>
      </c>
      <c r="B606" s="157"/>
      <c r="C606" s="144"/>
      <c r="F606" s="17"/>
    </row>
    <row r="607" spans="1:6" x14ac:dyDescent="0.3">
      <c r="A607" s="161" t="s">
        <v>46</v>
      </c>
      <c r="B607" s="157"/>
      <c r="C607" s="144"/>
      <c r="F607" s="17"/>
    </row>
    <row r="608" spans="1:6" x14ac:dyDescent="0.3">
      <c r="A608" s="161" t="s">
        <v>45</v>
      </c>
      <c r="B608" s="157"/>
      <c r="C608" s="144"/>
      <c r="F608" s="17"/>
    </row>
    <row r="609" spans="1:6" x14ac:dyDescent="0.3">
      <c r="A609" s="161"/>
      <c r="B609" s="157"/>
      <c r="C609" s="144"/>
      <c r="F609" s="17"/>
    </row>
    <row r="610" spans="1:6" ht="33" x14ac:dyDescent="0.3">
      <c r="A610" s="161" t="s">
        <v>49</v>
      </c>
      <c r="B610" s="29">
        <v>75</v>
      </c>
      <c r="C610" s="144" t="s">
        <v>8</v>
      </c>
      <c r="D610" s="30">
        <v>699.58</v>
      </c>
      <c r="E610" s="37">
        <f t="shared" ref="E610" si="26">+D610*B610</f>
        <v>52468.5</v>
      </c>
      <c r="F610" s="17"/>
    </row>
    <row r="611" spans="1:6" x14ac:dyDescent="0.3">
      <c r="A611" s="161" t="s">
        <v>48</v>
      </c>
      <c r="B611" s="157"/>
      <c r="C611" s="144"/>
      <c r="F611" s="17"/>
    </row>
    <row r="612" spans="1:6" x14ac:dyDescent="0.3">
      <c r="A612" s="161" t="s">
        <v>47</v>
      </c>
      <c r="B612" s="157"/>
      <c r="C612" s="144"/>
      <c r="F612" s="17"/>
    </row>
    <row r="613" spans="1:6" x14ac:dyDescent="0.3">
      <c r="A613" s="161" t="s">
        <v>46</v>
      </c>
      <c r="B613" s="157"/>
      <c r="C613" s="144"/>
      <c r="F613" s="17"/>
    </row>
    <row r="614" spans="1:6" x14ac:dyDescent="0.3">
      <c r="A614" s="161" t="s">
        <v>45</v>
      </c>
      <c r="B614" s="157"/>
      <c r="C614" s="144"/>
      <c r="F614" s="17"/>
    </row>
    <row r="615" spans="1:6" ht="33" x14ac:dyDescent="0.3">
      <c r="A615" s="143" t="s">
        <v>44</v>
      </c>
      <c r="B615" s="29">
        <v>1</v>
      </c>
      <c r="C615" s="144" t="s">
        <v>17</v>
      </c>
      <c r="D615" s="30">
        <v>17000</v>
      </c>
      <c r="E615" s="37">
        <f t="shared" ref="E615" si="27">+D615*B615</f>
        <v>17000</v>
      </c>
      <c r="F615" s="17"/>
    </row>
    <row r="616" spans="1:6" x14ac:dyDescent="0.3">
      <c r="A616" s="162" t="s">
        <v>43</v>
      </c>
      <c r="B616" s="148"/>
      <c r="C616" s="144"/>
      <c r="F616" s="17"/>
    </row>
    <row r="617" spans="1:6" ht="33" x14ac:dyDescent="0.3">
      <c r="A617" s="143" t="s">
        <v>42</v>
      </c>
      <c r="B617" s="29">
        <v>2</v>
      </c>
      <c r="C617" s="144" t="s">
        <v>17</v>
      </c>
      <c r="D617" s="30">
        <v>20557.96</v>
      </c>
      <c r="E617" s="37">
        <f t="shared" ref="E617:E619" si="28">+D617*B617</f>
        <v>41115.919999999998</v>
      </c>
      <c r="F617" s="17"/>
    </row>
    <row r="618" spans="1:6" ht="33" x14ac:dyDescent="0.3">
      <c r="A618" s="143" t="s">
        <v>41</v>
      </c>
      <c r="B618" s="29">
        <v>4</v>
      </c>
      <c r="C618" s="144" t="s">
        <v>17</v>
      </c>
      <c r="D618" s="30">
        <v>11066.75</v>
      </c>
      <c r="E618" s="37">
        <f t="shared" si="28"/>
        <v>44267</v>
      </c>
      <c r="F618" s="17"/>
    </row>
    <row r="619" spans="1:6" x14ac:dyDescent="0.3">
      <c r="A619" s="143" t="s">
        <v>40</v>
      </c>
      <c r="B619" s="29">
        <v>130</v>
      </c>
      <c r="C619" s="144" t="s">
        <v>31</v>
      </c>
      <c r="D619" s="30">
        <v>50.46</v>
      </c>
      <c r="E619" s="37">
        <f t="shared" si="28"/>
        <v>6559.8</v>
      </c>
      <c r="F619" s="17"/>
    </row>
    <row r="620" spans="1:6" x14ac:dyDescent="0.3">
      <c r="A620" s="143" t="s">
        <v>39</v>
      </c>
      <c r="B620" s="148"/>
      <c r="C620" s="144"/>
      <c r="F620" s="17"/>
    </row>
    <row r="621" spans="1:6" x14ac:dyDescent="0.3">
      <c r="A621" s="143" t="s">
        <v>38</v>
      </c>
      <c r="B621" s="148"/>
      <c r="C621" s="144"/>
      <c r="F621" s="17"/>
    </row>
    <row r="622" spans="1:6" x14ac:dyDescent="0.3">
      <c r="A622" s="143" t="s">
        <v>37</v>
      </c>
      <c r="B622" s="148"/>
      <c r="C622" s="144"/>
      <c r="F622" s="17"/>
    </row>
    <row r="623" spans="1:6" x14ac:dyDescent="0.3">
      <c r="A623" s="143" t="s">
        <v>36</v>
      </c>
      <c r="B623" s="29">
        <v>2</v>
      </c>
      <c r="C623" s="144" t="s">
        <v>17</v>
      </c>
      <c r="D623" s="30">
        <v>388.24</v>
      </c>
      <c r="E623" s="37">
        <f t="shared" ref="E623:E627" si="29">+D623*B623</f>
        <v>776.48</v>
      </c>
      <c r="F623" s="17"/>
    </row>
    <row r="624" spans="1:6" ht="33" x14ac:dyDescent="0.3">
      <c r="A624" s="143" t="s">
        <v>35</v>
      </c>
      <c r="B624" s="29">
        <v>50</v>
      </c>
      <c r="C624" s="144" t="s">
        <v>31</v>
      </c>
      <c r="D624" s="30">
        <v>53.93</v>
      </c>
      <c r="E624" s="37">
        <f t="shared" si="29"/>
        <v>2696.5</v>
      </c>
      <c r="F624" s="17"/>
    </row>
    <row r="625" spans="1:6" ht="33" x14ac:dyDescent="0.3">
      <c r="A625" s="163" t="s">
        <v>34</v>
      </c>
      <c r="B625" s="29">
        <v>20</v>
      </c>
      <c r="C625" s="144" t="s">
        <v>31</v>
      </c>
      <c r="D625" s="30">
        <v>29.06</v>
      </c>
      <c r="E625" s="37">
        <f t="shared" si="29"/>
        <v>581.19999999999993</v>
      </c>
      <c r="F625" s="17"/>
    </row>
    <row r="626" spans="1:6" x14ac:dyDescent="0.3">
      <c r="A626" s="143" t="s">
        <v>33</v>
      </c>
      <c r="B626" s="29">
        <v>2</v>
      </c>
      <c r="C626" s="144" t="s">
        <v>17</v>
      </c>
      <c r="D626" s="30">
        <v>128.63</v>
      </c>
      <c r="E626" s="37">
        <f t="shared" si="29"/>
        <v>257.26</v>
      </c>
      <c r="F626" s="17"/>
    </row>
    <row r="627" spans="1:6" ht="33" x14ac:dyDescent="0.3">
      <c r="A627" s="143" t="s">
        <v>32</v>
      </c>
      <c r="B627" s="29">
        <v>140</v>
      </c>
      <c r="C627" s="144" t="s">
        <v>31</v>
      </c>
      <c r="D627" s="30">
        <v>95.14</v>
      </c>
      <c r="E627" s="37">
        <f t="shared" si="29"/>
        <v>13319.6</v>
      </c>
      <c r="F627" s="17"/>
    </row>
    <row r="628" spans="1:6" x14ac:dyDescent="0.3">
      <c r="A628" s="143" t="s">
        <v>30</v>
      </c>
      <c r="B628" s="148"/>
      <c r="C628" s="144"/>
      <c r="F628" s="17"/>
    </row>
    <row r="629" spans="1:6" x14ac:dyDescent="0.3">
      <c r="A629" s="143" t="s">
        <v>29</v>
      </c>
      <c r="B629" s="148"/>
      <c r="C629" s="144"/>
      <c r="F629" s="17"/>
    </row>
    <row r="630" spans="1:6" x14ac:dyDescent="0.3">
      <c r="A630" s="143" t="s">
        <v>28</v>
      </c>
      <c r="B630" s="148"/>
      <c r="C630" s="144"/>
      <c r="F630" s="17"/>
    </row>
    <row r="631" spans="1:6" x14ac:dyDescent="0.3">
      <c r="A631" s="143" t="s">
        <v>27</v>
      </c>
      <c r="B631" s="29">
        <v>7.65</v>
      </c>
      <c r="C631" s="144" t="s">
        <v>26</v>
      </c>
      <c r="D631" s="30">
        <v>274.06</v>
      </c>
      <c r="E631" s="37">
        <f t="shared" ref="E631:E636" si="30">+D631*B631</f>
        <v>2096.5590000000002</v>
      </c>
      <c r="F631" s="17"/>
    </row>
    <row r="632" spans="1:6" x14ac:dyDescent="0.3">
      <c r="A632" s="143" t="s">
        <v>25</v>
      </c>
      <c r="B632" s="29">
        <v>1</v>
      </c>
      <c r="C632" s="144" t="s">
        <v>17</v>
      </c>
      <c r="D632" s="30">
        <v>9000</v>
      </c>
      <c r="E632" s="37">
        <f t="shared" si="30"/>
        <v>9000</v>
      </c>
      <c r="F632" s="17"/>
    </row>
    <row r="633" spans="1:6" x14ac:dyDescent="0.3">
      <c r="A633" s="143" t="s">
        <v>24</v>
      </c>
      <c r="B633" s="29">
        <v>1</v>
      </c>
      <c r="C633" s="144" t="s">
        <v>17</v>
      </c>
      <c r="D633" s="30">
        <v>32247.360000000001</v>
      </c>
      <c r="E633" s="37">
        <f t="shared" si="30"/>
        <v>32247.360000000001</v>
      </c>
      <c r="F633" s="17"/>
    </row>
    <row r="634" spans="1:6" ht="33" x14ac:dyDescent="0.3">
      <c r="A634" s="143" t="s">
        <v>23</v>
      </c>
      <c r="B634" s="29">
        <v>2</v>
      </c>
      <c r="C634" s="144" t="s">
        <v>17</v>
      </c>
      <c r="D634" s="30">
        <v>3300</v>
      </c>
      <c r="E634" s="37">
        <f t="shared" si="30"/>
        <v>6600</v>
      </c>
      <c r="F634" s="17"/>
    </row>
    <row r="635" spans="1:6" ht="33" x14ac:dyDescent="0.3">
      <c r="A635" s="143" t="s">
        <v>22</v>
      </c>
      <c r="B635" s="29">
        <v>1</v>
      </c>
      <c r="C635" s="144" t="s">
        <v>21</v>
      </c>
      <c r="D635" s="30">
        <v>10442.09</v>
      </c>
      <c r="E635" s="37">
        <f t="shared" si="30"/>
        <v>10442.09</v>
      </c>
      <c r="F635" s="17"/>
    </row>
    <row r="636" spans="1:6" x14ac:dyDescent="0.3">
      <c r="A636" s="143" t="s">
        <v>20</v>
      </c>
      <c r="B636" s="29">
        <v>7</v>
      </c>
      <c r="C636" s="144" t="s">
        <v>17</v>
      </c>
      <c r="D636" s="30">
        <v>6945.52</v>
      </c>
      <c r="E636" s="37">
        <f t="shared" si="30"/>
        <v>48618.64</v>
      </c>
      <c r="F636" s="17"/>
    </row>
    <row r="637" spans="1:6" x14ac:dyDescent="0.3">
      <c r="A637" s="143"/>
      <c r="B637" s="157"/>
      <c r="C637" s="144"/>
      <c r="F637" s="17"/>
    </row>
    <row r="638" spans="1:6" x14ac:dyDescent="0.3">
      <c r="A638" s="143"/>
      <c r="B638" s="157"/>
      <c r="C638" s="144"/>
      <c r="F638" s="17"/>
    </row>
    <row r="639" spans="1:6" ht="33" x14ac:dyDescent="0.3">
      <c r="A639" s="143" t="s">
        <v>19</v>
      </c>
      <c r="B639" s="29">
        <v>500</v>
      </c>
      <c r="C639" s="144" t="s">
        <v>8</v>
      </c>
      <c r="D639" s="30">
        <v>40</v>
      </c>
      <c r="E639" s="37">
        <f t="shared" ref="E639:E640" si="31">+D639*B639</f>
        <v>20000</v>
      </c>
      <c r="F639" s="17"/>
    </row>
    <row r="640" spans="1:6" ht="33" x14ac:dyDescent="0.3">
      <c r="A640" s="143" t="s">
        <v>18</v>
      </c>
      <c r="B640" s="29">
        <v>1</v>
      </c>
      <c r="C640" s="144" t="s">
        <v>17</v>
      </c>
      <c r="D640" s="30">
        <v>2989.95</v>
      </c>
      <c r="E640" s="37">
        <f t="shared" si="31"/>
        <v>2989.95</v>
      </c>
      <c r="F640" s="17"/>
    </row>
    <row r="641" spans="1:6" x14ac:dyDescent="0.3">
      <c r="A641" s="143" t="s">
        <v>16</v>
      </c>
      <c r="B641" s="148"/>
      <c r="C641" s="144"/>
      <c r="F641" s="17"/>
    </row>
    <row r="642" spans="1:6" x14ac:dyDescent="0.3">
      <c r="A642" s="143" t="s">
        <v>15</v>
      </c>
      <c r="B642" s="148"/>
      <c r="C642" s="144"/>
      <c r="F642" s="17"/>
    </row>
    <row r="643" spans="1:6" x14ac:dyDescent="0.3">
      <c r="A643" s="143" t="s">
        <v>14</v>
      </c>
      <c r="B643" s="29">
        <v>90</v>
      </c>
      <c r="C643" s="144" t="s">
        <v>8</v>
      </c>
      <c r="D643" s="30">
        <v>104.71</v>
      </c>
      <c r="E643" s="37">
        <f t="shared" ref="E643" si="32">+D643*B643</f>
        <v>9423.9</v>
      </c>
      <c r="F643" s="17"/>
    </row>
    <row r="644" spans="1:6" x14ac:dyDescent="0.3">
      <c r="A644" s="153" t="s">
        <v>13</v>
      </c>
      <c r="B644" s="148"/>
      <c r="C644" s="144"/>
      <c r="F644" s="17"/>
    </row>
    <row r="645" spans="1:6" x14ac:dyDescent="0.3">
      <c r="A645" s="153" t="s">
        <v>12</v>
      </c>
      <c r="B645" s="148"/>
      <c r="C645" s="144"/>
      <c r="F645" s="17"/>
    </row>
    <row r="646" spans="1:6" x14ac:dyDescent="0.3">
      <c r="A646" s="153" t="s">
        <v>11</v>
      </c>
      <c r="B646" s="148"/>
      <c r="C646" s="144"/>
      <c r="F646" s="17"/>
    </row>
    <row r="647" spans="1:6" x14ac:dyDescent="0.3">
      <c r="A647" s="153" t="s">
        <v>10</v>
      </c>
      <c r="B647" s="148"/>
      <c r="C647" s="144"/>
      <c r="F647" s="17"/>
    </row>
    <row r="648" spans="1:6" ht="49.5" x14ac:dyDescent="0.3">
      <c r="A648" s="143" t="s">
        <v>9</v>
      </c>
      <c r="B648" s="29">
        <v>30</v>
      </c>
      <c r="C648" s="144" t="s">
        <v>8</v>
      </c>
      <c r="D648" s="30">
        <v>302.77</v>
      </c>
      <c r="E648" s="37">
        <f t="shared" ref="E648" si="33">+D648*B648</f>
        <v>9083.0999999999985</v>
      </c>
      <c r="F648" s="17"/>
    </row>
    <row r="649" spans="1:6" x14ac:dyDescent="0.3">
      <c r="A649" s="153"/>
      <c r="B649" s="148"/>
      <c r="C649" s="144"/>
      <c r="F649" s="17"/>
    </row>
    <row r="650" spans="1:6" x14ac:dyDescent="0.3">
      <c r="A650" s="164" t="s">
        <v>7</v>
      </c>
      <c r="B650" s="165"/>
      <c r="C650" s="165"/>
      <c r="F650" s="173">
        <f>SUM(E592:E648)</f>
        <v>509469.359</v>
      </c>
    </row>
    <row r="651" spans="1:6" x14ac:dyDescent="0.3">
      <c r="A651" s="154"/>
      <c r="B651" s="155"/>
      <c r="C651" s="156"/>
      <c r="E651" s="55"/>
    </row>
    <row r="652" spans="1:6" x14ac:dyDescent="0.3">
      <c r="B652" s="57"/>
      <c r="E652" s="55"/>
    </row>
    <row r="653" spans="1:6" x14ac:dyDescent="0.3">
      <c r="A653" s="166" t="s">
        <v>6</v>
      </c>
      <c r="B653" s="167"/>
      <c r="E653" s="398">
        <f>SUM(F480:F650)</f>
        <v>1245927.0390000001</v>
      </c>
      <c r="F653" s="398"/>
    </row>
    <row r="654" spans="1:6" x14ac:dyDescent="0.3">
      <c r="A654" s="153"/>
      <c r="B654" s="168"/>
      <c r="E654" s="55"/>
    </row>
    <row r="655" spans="1:6" x14ac:dyDescent="0.3">
      <c r="A655" s="169"/>
      <c r="B655" s="111"/>
      <c r="E655" s="55"/>
    </row>
    <row r="656" spans="1:6" x14ac:dyDescent="0.3">
      <c r="A656" s="27" t="s">
        <v>5</v>
      </c>
      <c r="B656" s="29">
        <v>1</v>
      </c>
      <c r="C656" s="47" t="s">
        <v>4</v>
      </c>
      <c r="D656" s="30">
        <v>240000</v>
      </c>
      <c r="E656" s="62">
        <f>+B656</f>
        <v>1</v>
      </c>
      <c r="F656" s="37">
        <f>E656*D656</f>
        <v>240000</v>
      </c>
    </row>
    <row r="657" spans="1:6" x14ac:dyDescent="0.3">
      <c r="A657" s="27"/>
      <c r="B657" s="170"/>
      <c r="C657" s="171"/>
      <c r="E657" s="398">
        <f>+F656</f>
        <v>240000</v>
      </c>
      <c r="F657" s="398"/>
    </row>
    <row r="658" spans="1:6" x14ac:dyDescent="0.3">
      <c r="A658" s="88"/>
      <c r="B658" s="88"/>
      <c r="C658" s="88"/>
    </row>
    <row r="660" spans="1:6" ht="18" x14ac:dyDescent="0.3">
      <c r="A660" s="397" t="s">
        <v>443</v>
      </c>
      <c r="B660" s="397"/>
      <c r="C660" s="397"/>
      <c r="D660" s="397"/>
      <c r="E660" s="399">
        <f>+E657+E653+E475+E466+E446+E439+E424+E392+E346+E300+E285+E273+E230+E196+E99</f>
        <v>6601253.1954999994</v>
      </c>
      <c r="F660" s="399"/>
    </row>
    <row r="662" spans="1:6" ht="18" x14ac:dyDescent="0.3">
      <c r="E662" s="400">
        <v>6601253.1954999994</v>
      </c>
      <c r="F662" s="400"/>
    </row>
    <row r="664" spans="1:6" x14ac:dyDescent="0.3">
      <c r="E664" s="18" t="s">
        <v>451</v>
      </c>
    </row>
  </sheetData>
  <sheetProtection formatCells="0"/>
  <mergeCells count="20">
    <mergeCell ref="E662:F662"/>
    <mergeCell ref="E3:F3"/>
    <mergeCell ref="E446:F446"/>
    <mergeCell ref="E99:F99"/>
    <mergeCell ref="E230:F230"/>
    <mergeCell ref="E273:F273"/>
    <mergeCell ref="E196:F196"/>
    <mergeCell ref="E285:F285"/>
    <mergeCell ref="E300:F300"/>
    <mergeCell ref="A2:F2"/>
    <mergeCell ref="A660:D660"/>
    <mergeCell ref="E346:F346"/>
    <mergeCell ref="E392:F392"/>
    <mergeCell ref="E466:F466"/>
    <mergeCell ref="E475:F475"/>
    <mergeCell ref="E424:F424"/>
    <mergeCell ref="E439:F439"/>
    <mergeCell ref="E653:F653"/>
    <mergeCell ref="E657:F657"/>
    <mergeCell ref="E660:F660"/>
  </mergeCells>
  <printOptions horizontalCentered="1"/>
  <pageMargins left="0.15748031496063" right="0.15748031496063" top="0.15748031496063" bottom="0.65" header="0.15748031496063" footer="0.15748031496063"/>
  <pageSetup scale="53" orientation="landscape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L183"/>
  <sheetViews>
    <sheetView topLeftCell="A174" workbookViewId="0">
      <selection activeCell="I173" sqref="I173"/>
    </sheetView>
  </sheetViews>
  <sheetFormatPr defaultColWidth="11.42578125" defaultRowHeight="16.5" x14ac:dyDescent="0.3"/>
  <cols>
    <col min="1" max="1" width="11.42578125" style="175"/>
    <col min="2" max="2" width="37.7109375" style="175" customWidth="1"/>
    <col min="3" max="3" width="12.28515625" style="175" customWidth="1"/>
    <col min="4" max="4" width="12.7109375" style="175" customWidth="1"/>
    <col min="5" max="5" width="15.85546875" style="175" customWidth="1"/>
    <col min="6" max="6" width="18.85546875" style="175" customWidth="1"/>
    <col min="7" max="7" width="16.85546875" style="175" customWidth="1"/>
    <col min="8" max="8" width="11.42578125" style="175"/>
    <col min="9" max="9" width="17.85546875" style="175" bestFit="1" customWidth="1"/>
    <col min="10" max="13" width="11.42578125" style="175"/>
    <col min="14" max="14" width="16.7109375" style="175" bestFit="1" customWidth="1"/>
    <col min="15" max="16384" width="11.42578125" style="175"/>
  </cols>
  <sheetData>
    <row r="1" spans="2:12" ht="17.25" thickBot="1" x14ac:dyDescent="0.35"/>
    <row r="2" spans="2:12" ht="17.25" thickBot="1" x14ac:dyDescent="0.35">
      <c r="B2" s="394" t="s">
        <v>506</v>
      </c>
      <c r="C2" s="395"/>
      <c r="D2" s="395"/>
      <c r="E2" s="395"/>
      <c r="F2" s="395"/>
      <c r="G2" s="396"/>
    </row>
    <row r="4" spans="2:12" x14ac:dyDescent="0.3">
      <c r="B4" s="217" t="s">
        <v>270</v>
      </c>
      <c r="C4" s="218"/>
      <c r="D4" s="218"/>
      <c r="E4" s="218"/>
      <c r="F4" s="218"/>
      <c r="G4" s="218"/>
      <c r="H4" s="219"/>
      <c r="I4" s="174"/>
      <c r="J4" s="174"/>
      <c r="K4" s="174"/>
      <c r="L4" s="174"/>
    </row>
    <row r="5" spans="2:12" x14ac:dyDescent="0.3">
      <c r="B5" s="220" t="s">
        <v>268</v>
      </c>
      <c r="C5" s="220" t="s">
        <v>266</v>
      </c>
      <c r="D5" s="220" t="s">
        <v>2</v>
      </c>
      <c r="E5" s="220" t="s">
        <v>269</v>
      </c>
      <c r="F5" s="402" t="s">
        <v>1</v>
      </c>
      <c r="G5" s="402"/>
      <c r="H5" s="219"/>
      <c r="I5" s="174"/>
      <c r="J5" s="174"/>
      <c r="K5" s="174"/>
      <c r="L5" s="174"/>
    </row>
    <row r="6" spans="2:12" x14ac:dyDescent="0.3">
      <c r="B6" s="221"/>
      <c r="C6" s="219"/>
      <c r="D6" s="219"/>
      <c r="E6" s="219"/>
      <c r="F6" s="219"/>
      <c r="G6" s="219"/>
      <c r="H6" s="219"/>
      <c r="I6" s="174"/>
      <c r="J6" s="174"/>
      <c r="K6" s="174"/>
      <c r="L6" s="174"/>
    </row>
    <row r="7" spans="2:12" x14ac:dyDescent="0.3">
      <c r="B7" s="222" t="s">
        <v>450</v>
      </c>
      <c r="C7" s="219"/>
      <c r="D7" s="219"/>
      <c r="E7" s="219"/>
      <c r="F7" s="219"/>
      <c r="G7" s="219"/>
      <c r="H7" s="219" t="s">
        <v>451</v>
      </c>
      <c r="I7" s="174"/>
      <c r="J7" s="174"/>
      <c r="K7" s="174"/>
      <c r="L7" s="174"/>
    </row>
    <row r="8" spans="2:12" x14ac:dyDescent="0.3">
      <c r="B8" s="221"/>
      <c r="C8" s="219"/>
      <c r="D8" s="219"/>
      <c r="E8" s="219"/>
      <c r="F8" s="219"/>
      <c r="G8" s="219"/>
      <c r="H8" s="219"/>
      <c r="I8" s="174"/>
      <c r="J8" s="174"/>
      <c r="K8" s="174"/>
      <c r="L8" s="174"/>
    </row>
    <row r="9" spans="2:12" x14ac:dyDescent="0.3">
      <c r="B9" s="222" t="s">
        <v>273</v>
      </c>
      <c r="C9" s="219"/>
      <c r="D9" s="219"/>
      <c r="E9" s="219"/>
      <c r="F9" s="219"/>
      <c r="G9" s="219"/>
      <c r="H9" s="219"/>
      <c r="I9" s="174"/>
      <c r="J9" s="174"/>
      <c r="K9" s="174"/>
      <c r="L9" s="174"/>
    </row>
    <row r="10" spans="2:12" ht="31.5" x14ac:dyDescent="0.3">
      <c r="B10" s="216" t="s">
        <v>274</v>
      </c>
      <c r="C10" s="216">
        <v>668.6</v>
      </c>
      <c r="D10" s="216" t="s">
        <v>271</v>
      </c>
      <c r="E10" s="216">
        <v>926.38</v>
      </c>
      <c r="F10" s="223">
        <f>+E10*C10</f>
        <v>619377.66800000006</v>
      </c>
      <c r="G10" s="219"/>
      <c r="H10" s="219"/>
      <c r="I10" s="174"/>
      <c r="J10" s="174"/>
      <c r="K10" s="174"/>
      <c r="L10" s="174"/>
    </row>
    <row r="11" spans="2:12" ht="31.5" x14ac:dyDescent="0.3">
      <c r="B11" s="216" t="s">
        <v>275</v>
      </c>
      <c r="C11" s="216">
        <v>201.1</v>
      </c>
      <c r="D11" s="216" t="s">
        <v>272</v>
      </c>
      <c r="E11" s="216">
        <v>177.01</v>
      </c>
      <c r="F11" s="223">
        <f>+E11*C11</f>
        <v>35596.710999999996</v>
      </c>
      <c r="G11" s="225">
        <f>+F10+F11</f>
        <v>654974.37900000007</v>
      </c>
      <c r="H11" s="219"/>
      <c r="I11" s="174"/>
      <c r="J11" s="174"/>
      <c r="K11" s="174"/>
      <c r="L11" s="174"/>
    </row>
    <row r="12" spans="2:12" x14ac:dyDescent="0.3">
      <c r="B12" s="221"/>
      <c r="C12" s="219"/>
      <c r="D12" s="219"/>
      <c r="E12" s="219"/>
      <c r="F12" s="219"/>
      <c r="G12" s="219"/>
      <c r="H12" s="219"/>
      <c r="I12" s="174"/>
      <c r="J12" s="174"/>
      <c r="K12" s="174"/>
      <c r="L12" s="174"/>
    </row>
    <row r="13" spans="2:12" x14ac:dyDescent="0.3">
      <c r="B13" s="222" t="s">
        <v>276</v>
      </c>
      <c r="C13" s="219"/>
      <c r="D13" s="219"/>
      <c r="E13" s="219"/>
      <c r="F13" s="219"/>
      <c r="G13" s="219"/>
      <c r="H13" s="219"/>
      <c r="I13" s="174"/>
      <c r="J13" s="174"/>
      <c r="K13" s="174"/>
      <c r="L13" s="174"/>
    </row>
    <row r="14" spans="2:12" x14ac:dyDescent="0.3">
      <c r="B14" s="216" t="s">
        <v>277</v>
      </c>
      <c r="C14" s="216">
        <v>2</v>
      </c>
      <c r="D14" s="216" t="s">
        <v>278</v>
      </c>
      <c r="E14" s="223">
        <v>1247.18</v>
      </c>
      <c r="F14" s="223">
        <v>2494.36</v>
      </c>
      <c r="G14" s="219"/>
      <c r="H14" s="219"/>
      <c r="I14" s="174"/>
      <c r="J14" s="174"/>
      <c r="K14" s="174"/>
      <c r="L14" s="174"/>
    </row>
    <row r="15" spans="2:12" x14ac:dyDescent="0.3">
      <c r="B15" s="216" t="s">
        <v>279</v>
      </c>
      <c r="C15" s="216">
        <v>217.94</v>
      </c>
      <c r="D15" s="216" t="s">
        <v>271</v>
      </c>
      <c r="E15" s="216">
        <v>460.2</v>
      </c>
      <c r="F15" s="223">
        <v>100295.99</v>
      </c>
      <c r="G15" s="219"/>
      <c r="H15" s="219"/>
      <c r="I15" s="174"/>
      <c r="J15" s="174"/>
      <c r="K15" s="174"/>
      <c r="L15" s="174"/>
    </row>
    <row r="16" spans="2:12" x14ac:dyDescent="0.3">
      <c r="B16" s="219"/>
      <c r="C16" s="219"/>
      <c r="D16" s="219"/>
      <c r="E16" s="219"/>
      <c r="F16" s="219"/>
      <c r="G16" s="219"/>
      <c r="H16" s="219"/>
      <c r="I16" s="174"/>
      <c r="J16" s="174"/>
      <c r="K16" s="174"/>
      <c r="L16" s="174"/>
    </row>
    <row r="17" spans="2:12" x14ac:dyDescent="0.3">
      <c r="B17" s="222" t="s">
        <v>280</v>
      </c>
      <c r="C17" s="219"/>
      <c r="D17" s="219"/>
      <c r="E17" s="219"/>
      <c r="F17" s="219"/>
      <c r="G17" s="219"/>
      <c r="H17" s="219"/>
      <c r="I17" s="174"/>
      <c r="J17" s="174"/>
      <c r="K17" s="174"/>
      <c r="L17" s="174"/>
    </row>
    <row r="18" spans="2:12" ht="31.5" x14ac:dyDescent="0.3">
      <c r="B18" s="216" t="s">
        <v>281</v>
      </c>
      <c r="C18" s="223">
        <v>6</v>
      </c>
      <c r="D18" s="223" t="s">
        <v>278</v>
      </c>
      <c r="E18" s="223">
        <v>16926.25</v>
      </c>
      <c r="F18" s="223">
        <f>+E18*C18</f>
        <v>101557.5</v>
      </c>
      <c r="G18" s="219"/>
      <c r="H18" s="219"/>
      <c r="I18" s="174"/>
      <c r="J18" s="174"/>
      <c r="K18" s="174"/>
      <c r="L18" s="174"/>
    </row>
    <row r="19" spans="2:12" ht="31.5" x14ac:dyDescent="0.3">
      <c r="B19" s="216" t="s">
        <v>282</v>
      </c>
      <c r="C19" s="223">
        <v>2</v>
      </c>
      <c r="D19" s="223" t="s">
        <v>278</v>
      </c>
      <c r="E19" s="223">
        <v>14105.21</v>
      </c>
      <c r="F19" s="223">
        <f t="shared" ref="F19:F24" si="0">+E19*C19</f>
        <v>28210.42</v>
      </c>
      <c r="G19" s="219"/>
      <c r="H19" s="219"/>
      <c r="I19" s="174"/>
      <c r="J19" s="174"/>
      <c r="K19" s="174"/>
      <c r="L19" s="174"/>
    </row>
    <row r="20" spans="2:12" ht="31.5" x14ac:dyDescent="0.3">
      <c r="B20" s="216" t="s">
        <v>283</v>
      </c>
      <c r="C20" s="223">
        <v>7</v>
      </c>
      <c r="D20" s="223" t="s">
        <v>278</v>
      </c>
      <c r="E20" s="223">
        <v>9403.4699999999993</v>
      </c>
      <c r="F20" s="223">
        <f t="shared" si="0"/>
        <v>65824.289999999994</v>
      </c>
      <c r="G20" s="219"/>
      <c r="H20" s="219"/>
      <c r="I20" s="174"/>
      <c r="J20" s="174"/>
      <c r="K20" s="174"/>
      <c r="L20" s="174"/>
    </row>
    <row r="21" spans="2:12" ht="31.5" x14ac:dyDescent="0.3">
      <c r="B21" s="216" t="s">
        <v>284</v>
      </c>
      <c r="C21" s="223">
        <v>3</v>
      </c>
      <c r="D21" s="223" t="s">
        <v>278</v>
      </c>
      <c r="E21" s="223">
        <v>9403.4699999999993</v>
      </c>
      <c r="F21" s="223">
        <f t="shared" si="0"/>
        <v>28210.409999999996</v>
      </c>
      <c r="G21" s="219"/>
      <c r="H21" s="219"/>
      <c r="I21" s="174"/>
      <c r="J21" s="174"/>
      <c r="K21" s="174"/>
      <c r="L21" s="174"/>
    </row>
    <row r="22" spans="2:12" ht="31.5" x14ac:dyDescent="0.3">
      <c r="B22" s="216" t="s">
        <v>285</v>
      </c>
      <c r="C22" s="223">
        <v>4</v>
      </c>
      <c r="D22" s="223" t="s">
        <v>278</v>
      </c>
      <c r="E22" s="223">
        <v>5200</v>
      </c>
      <c r="F22" s="223">
        <f t="shared" si="0"/>
        <v>20800</v>
      </c>
      <c r="G22" s="219"/>
      <c r="H22" s="219"/>
      <c r="I22" s="174"/>
      <c r="J22" s="174"/>
      <c r="K22" s="174"/>
      <c r="L22" s="174"/>
    </row>
    <row r="23" spans="2:12" ht="47.25" x14ac:dyDescent="0.3">
      <c r="B23" s="216" t="s">
        <v>286</v>
      </c>
      <c r="C23" s="223">
        <v>1</v>
      </c>
      <c r="D23" s="223" t="s">
        <v>278</v>
      </c>
      <c r="E23" s="223">
        <v>9403.4699999999993</v>
      </c>
      <c r="F23" s="223">
        <f t="shared" si="0"/>
        <v>9403.4699999999993</v>
      </c>
      <c r="G23" s="219"/>
      <c r="H23" s="219"/>
      <c r="I23" s="174"/>
      <c r="J23" s="174"/>
      <c r="K23" s="174"/>
      <c r="L23" s="174"/>
    </row>
    <row r="24" spans="2:12" ht="31.5" x14ac:dyDescent="0.3">
      <c r="B24" s="216" t="s">
        <v>287</v>
      </c>
      <c r="C24" s="223">
        <v>4</v>
      </c>
      <c r="D24" s="223" t="s">
        <v>278</v>
      </c>
      <c r="E24" s="223">
        <v>5200</v>
      </c>
      <c r="F24" s="223">
        <f t="shared" si="0"/>
        <v>20800</v>
      </c>
      <c r="G24" s="225">
        <f>SUM(F18:F24)</f>
        <v>274806.08999999997</v>
      </c>
      <c r="H24" s="219"/>
      <c r="I24" s="174"/>
      <c r="J24" s="174"/>
      <c r="K24" s="174"/>
      <c r="L24" s="174"/>
    </row>
    <row r="25" spans="2:12" x14ac:dyDescent="0.3">
      <c r="B25" s="219"/>
      <c r="C25" s="219"/>
      <c r="D25" s="219"/>
      <c r="E25" s="219"/>
      <c r="F25" s="219"/>
      <c r="G25" s="225"/>
      <c r="H25" s="219"/>
      <c r="I25" s="174"/>
      <c r="J25" s="174"/>
      <c r="K25" s="174"/>
      <c r="L25" s="174"/>
    </row>
    <row r="26" spans="2:12" x14ac:dyDescent="0.3">
      <c r="B26" s="222" t="s">
        <v>288</v>
      </c>
      <c r="C26" s="219"/>
      <c r="D26" s="219"/>
      <c r="E26" s="219"/>
      <c r="F26" s="219"/>
      <c r="G26" s="225"/>
      <c r="H26" s="219"/>
      <c r="I26" s="174"/>
      <c r="J26" s="174"/>
      <c r="K26" s="174"/>
      <c r="L26" s="174"/>
    </row>
    <row r="27" spans="2:12" ht="31.5" x14ac:dyDescent="0.3">
      <c r="B27" s="216" t="s">
        <v>289</v>
      </c>
      <c r="C27" s="216">
        <v>96.04</v>
      </c>
      <c r="D27" s="216" t="s">
        <v>271</v>
      </c>
      <c r="E27" s="223">
        <v>3626</v>
      </c>
      <c r="F27" s="223">
        <f>+E27*C27</f>
        <v>348241.04000000004</v>
      </c>
      <c r="G27" s="225">
        <f>+F27</f>
        <v>348241.04000000004</v>
      </c>
      <c r="H27" s="219"/>
      <c r="I27" s="174"/>
      <c r="J27" s="174"/>
      <c r="K27" s="174"/>
      <c r="L27" s="174"/>
    </row>
    <row r="28" spans="2:12" x14ac:dyDescent="0.3">
      <c r="B28" s="219"/>
      <c r="C28" s="219"/>
      <c r="D28" s="219"/>
      <c r="E28" s="219"/>
      <c r="F28" s="219"/>
      <c r="G28" s="225"/>
      <c r="H28" s="219"/>
      <c r="I28" s="174"/>
      <c r="J28" s="174"/>
      <c r="K28" s="174"/>
      <c r="L28" s="174"/>
    </row>
    <row r="29" spans="2:12" x14ac:dyDescent="0.3">
      <c r="B29" s="222" t="s">
        <v>378</v>
      </c>
      <c r="C29" s="219"/>
      <c r="D29" s="219"/>
      <c r="E29" s="219"/>
      <c r="F29" s="219"/>
      <c r="G29" s="225"/>
      <c r="H29" s="219"/>
      <c r="I29" s="174"/>
      <c r="J29" s="174"/>
      <c r="K29" s="174"/>
      <c r="L29" s="174"/>
    </row>
    <row r="30" spans="2:12" ht="31.5" x14ac:dyDescent="0.3">
      <c r="B30" s="216" t="s">
        <v>290</v>
      </c>
      <c r="C30" s="223">
        <v>1033.3900000000001</v>
      </c>
      <c r="D30" s="216" t="s">
        <v>291</v>
      </c>
      <c r="E30" s="216">
        <v>290</v>
      </c>
      <c r="F30" s="223">
        <f>+E30*C30</f>
        <v>299683.10000000003</v>
      </c>
      <c r="G30" s="225">
        <f>+F30</f>
        <v>299683.10000000003</v>
      </c>
      <c r="H30" s="219"/>
      <c r="I30" s="174"/>
      <c r="J30" s="174"/>
      <c r="K30" s="174"/>
      <c r="L30" s="174"/>
    </row>
    <row r="31" spans="2:12" x14ac:dyDescent="0.3">
      <c r="B31" s="219"/>
      <c r="C31" s="219"/>
      <c r="D31" s="219"/>
      <c r="E31" s="219"/>
      <c r="F31" s="219"/>
      <c r="G31" s="219"/>
      <c r="H31" s="219"/>
      <c r="I31" s="174"/>
      <c r="J31" s="174"/>
      <c r="K31" s="174"/>
      <c r="L31" s="174"/>
    </row>
    <row r="32" spans="2:12" x14ac:dyDescent="0.3">
      <c r="B32" s="222" t="s">
        <v>211</v>
      </c>
      <c r="C32" s="219"/>
      <c r="D32" s="219"/>
      <c r="E32" s="219"/>
      <c r="F32" s="219"/>
      <c r="G32" s="219"/>
      <c r="H32" s="219"/>
      <c r="I32" s="174"/>
      <c r="J32" s="174"/>
      <c r="K32" s="174"/>
      <c r="L32" s="174"/>
    </row>
    <row r="33" spans="2:12" x14ac:dyDescent="0.3">
      <c r="B33" s="216" t="s">
        <v>292</v>
      </c>
      <c r="C33" s="216">
        <v>6</v>
      </c>
      <c r="D33" s="216" t="s">
        <v>278</v>
      </c>
      <c r="E33" s="223">
        <v>8059.91</v>
      </c>
      <c r="F33" s="223">
        <f>+E33*C33</f>
        <v>48359.46</v>
      </c>
      <c r="G33" s="219"/>
      <c r="H33" s="219"/>
      <c r="I33" s="174"/>
      <c r="J33" s="174"/>
      <c r="K33" s="174"/>
      <c r="L33" s="174"/>
    </row>
    <row r="34" spans="2:12" x14ac:dyDescent="0.3">
      <c r="B34" s="216" t="s">
        <v>293</v>
      </c>
      <c r="C34" s="216">
        <v>4</v>
      </c>
      <c r="D34" s="216" t="s">
        <v>278</v>
      </c>
      <c r="E34" s="223">
        <v>4706.82</v>
      </c>
      <c r="F34" s="223">
        <f t="shared" ref="F34:F51" si="1">+E34*C34</f>
        <v>18827.28</v>
      </c>
      <c r="G34" s="219"/>
      <c r="H34" s="219"/>
      <c r="I34" s="174"/>
      <c r="J34" s="174"/>
      <c r="K34" s="174"/>
      <c r="L34" s="174"/>
    </row>
    <row r="35" spans="2:12" x14ac:dyDescent="0.3">
      <c r="B35" s="216" t="s">
        <v>294</v>
      </c>
      <c r="C35" s="216">
        <v>4</v>
      </c>
      <c r="D35" s="216" t="s">
        <v>278</v>
      </c>
      <c r="E35" s="223">
        <v>5463.84</v>
      </c>
      <c r="F35" s="223">
        <f t="shared" si="1"/>
        <v>21855.360000000001</v>
      </c>
      <c r="G35" s="219"/>
      <c r="H35" s="219"/>
      <c r="I35" s="174"/>
      <c r="J35" s="174"/>
      <c r="K35" s="174"/>
      <c r="L35" s="174"/>
    </row>
    <row r="36" spans="2:12" x14ac:dyDescent="0.3">
      <c r="B36" s="216" t="s">
        <v>295</v>
      </c>
      <c r="C36" s="216">
        <v>1</v>
      </c>
      <c r="D36" s="216" t="s">
        <v>278</v>
      </c>
      <c r="E36" s="223">
        <v>6387.27</v>
      </c>
      <c r="F36" s="223">
        <f t="shared" si="1"/>
        <v>6387.27</v>
      </c>
      <c r="G36" s="219"/>
      <c r="H36" s="219"/>
      <c r="I36" s="174"/>
      <c r="J36" s="174"/>
      <c r="K36" s="174"/>
      <c r="L36" s="174"/>
    </row>
    <row r="37" spans="2:12" x14ac:dyDescent="0.3">
      <c r="B37" s="216" t="s">
        <v>296</v>
      </c>
      <c r="C37" s="216">
        <v>6</v>
      </c>
      <c r="D37" s="216" t="s">
        <v>278</v>
      </c>
      <c r="E37" s="223">
        <v>4105.63</v>
      </c>
      <c r="F37" s="223">
        <f t="shared" si="1"/>
        <v>24633.78</v>
      </c>
      <c r="G37" s="219"/>
      <c r="H37" s="219"/>
      <c r="I37" s="174"/>
      <c r="J37" s="174"/>
      <c r="K37" s="174"/>
      <c r="L37" s="174"/>
    </row>
    <row r="38" spans="2:12" x14ac:dyDescent="0.3">
      <c r="B38" s="216" t="s">
        <v>297</v>
      </c>
      <c r="C38" s="216">
        <v>2</v>
      </c>
      <c r="D38" s="216" t="s">
        <v>278</v>
      </c>
      <c r="E38" s="223">
        <v>2585</v>
      </c>
      <c r="F38" s="223">
        <f t="shared" si="1"/>
        <v>5170</v>
      </c>
      <c r="G38" s="219"/>
      <c r="H38" s="219"/>
      <c r="I38" s="174"/>
      <c r="J38" s="174"/>
      <c r="K38" s="174"/>
      <c r="L38" s="174"/>
    </row>
    <row r="39" spans="2:12" x14ac:dyDescent="0.3">
      <c r="B39" s="216" t="s">
        <v>298</v>
      </c>
      <c r="C39" s="216">
        <v>7</v>
      </c>
      <c r="D39" s="216" t="s">
        <v>278</v>
      </c>
      <c r="E39" s="223">
        <v>1000.85</v>
      </c>
      <c r="F39" s="223">
        <f t="shared" si="1"/>
        <v>7005.95</v>
      </c>
      <c r="G39" s="219"/>
      <c r="H39" s="219"/>
      <c r="I39" s="174"/>
      <c r="J39" s="174"/>
      <c r="K39" s="174"/>
      <c r="L39" s="174"/>
    </row>
    <row r="40" spans="2:12" x14ac:dyDescent="0.3">
      <c r="B40" s="216" t="s">
        <v>299</v>
      </c>
      <c r="C40" s="216">
        <v>4</v>
      </c>
      <c r="D40" s="216" t="s">
        <v>278</v>
      </c>
      <c r="E40" s="216">
        <v>349.21</v>
      </c>
      <c r="F40" s="223">
        <f t="shared" si="1"/>
        <v>1396.84</v>
      </c>
      <c r="G40" s="219"/>
      <c r="H40" s="219"/>
      <c r="I40" s="174"/>
      <c r="J40" s="174"/>
      <c r="K40" s="174"/>
      <c r="L40" s="174"/>
    </row>
    <row r="41" spans="2:12" x14ac:dyDescent="0.3">
      <c r="B41" s="216" t="s">
        <v>300</v>
      </c>
      <c r="C41" s="216">
        <v>14</v>
      </c>
      <c r="D41" s="216" t="s">
        <v>278</v>
      </c>
      <c r="E41" s="216">
        <v>250</v>
      </c>
      <c r="F41" s="223">
        <f t="shared" si="1"/>
        <v>3500</v>
      </c>
      <c r="G41" s="219"/>
      <c r="H41" s="219"/>
      <c r="I41" s="174"/>
      <c r="J41" s="174"/>
      <c r="K41" s="174"/>
      <c r="L41" s="174"/>
    </row>
    <row r="42" spans="2:12" ht="31.5" x14ac:dyDescent="0.3">
      <c r="B42" s="216" t="s">
        <v>301</v>
      </c>
      <c r="C42" s="216">
        <v>1</v>
      </c>
      <c r="D42" s="216" t="s">
        <v>302</v>
      </c>
      <c r="E42" s="223">
        <v>12000</v>
      </c>
      <c r="F42" s="223">
        <f t="shared" si="1"/>
        <v>12000</v>
      </c>
      <c r="G42" s="219"/>
      <c r="H42" s="219"/>
      <c r="I42" s="174"/>
      <c r="J42" s="174"/>
      <c r="K42" s="174"/>
      <c r="L42" s="174"/>
    </row>
    <row r="43" spans="2:12" x14ac:dyDescent="0.3">
      <c r="B43" s="216" t="s">
        <v>303</v>
      </c>
      <c r="C43" s="216">
        <v>1</v>
      </c>
      <c r="D43" s="216" t="s">
        <v>302</v>
      </c>
      <c r="E43" s="223">
        <v>2662.38</v>
      </c>
      <c r="F43" s="223">
        <f t="shared" si="1"/>
        <v>2662.38</v>
      </c>
      <c r="G43" s="219"/>
      <c r="H43" s="219"/>
      <c r="I43" s="174"/>
      <c r="J43" s="174"/>
      <c r="K43" s="174"/>
      <c r="L43" s="174"/>
    </row>
    <row r="44" spans="2:12" s="317" customFormat="1" ht="31.5" x14ac:dyDescent="0.3">
      <c r="B44" s="313" t="s">
        <v>304</v>
      </c>
      <c r="C44" s="313">
        <v>86.46</v>
      </c>
      <c r="D44" s="313" t="s">
        <v>272</v>
      </c>
      <c r="E44" s="313">
        <v>123.48</v>
      </c>
      <c r="F44" s="314">
        <f t="shared" si="1"/>
        <v>10676.0808</v>
      </c>
      <c r="G44" s="315"/>
      <c r="H44" s="315"/>
      <c r="I44" s="316"/>
      <c r="J44" s="316"/>
      <c r="K44" s="316"/>
      <c r="L44" s="316"/>
    </row>
    <row r="45" spans="2:12" s="317" customFormat="1" x14ac:dyDescent="0.3">
      <c r="B45" s="313" t="s">
        <v>305</v>
      </c>
      <c r="C45" s="313">
        <v>6</v>
      </c>
      <c r="D45" s="313" t="s">
        <v>278</v>
      </c>
      <c r="E45" s="313">
        <v>262.82</v>
      </c>
      <c r="F45" s="314">
        <f t="shared" si="1"/>
        <v>1576.92</v>
      </c>
      <c r="G45" s="315"/>
      <c r="H45" s="315"/>
      <c r="I45" s="316"/>
      <c r="J45" s="316"/>
      <c r="K45" s="316"/>
      <c r="L45" s="316"/>
    </row>
    <row r="46" spans="2:12" s="317" customFormat="1" ht="31.5" x14ac:dyDescent="0.3">
      <c r="B46" s="313" t="s">
        <v>306</v>
      </c>
      <c r="C46" s="313">
        <v>26.39</v>
      </c>
      <c r="D46" s="313" t="s">
        <v>272</v>
      </c>
      <c r="E46" s="313">
        <v>351.88</v>
      </c>
      <c r="F46" s="314">
        <f t="shared" si="1"/>
        <v>9286.1131999999998</v>
      </c>
      <c r="G46" s="315"/>
      <c r="H46" s="315"/>
      <c r="I46" s="316"/>
      <c r="J46" s="316"/>
      <c r="K46" s="316"/>
      <c r="L46" s="316"/>
    </row>
    <row r="47" spans="2:12" s="317" customFormat="1" ht="31.5" x14ac:dyDescent="0.3">
      <c r="B47" s="313" t="s">
        <v>307</v>
      </c>
      <c r="C47" s="313">
        <v>3.85</v>
      </c>
      <c r="D47" s="313" t="s">
        <v>272</v>
      </c>
      <c r="E47" s="313">
        <v>270.94</v>
      </c>
      <c r="F47" s="314">
        <f t="shared" si="1"/>
        <v>1043.1189999999999</v>
      </c>
      <c r="G47" s="315"/>
      <c r="H47" s="315"/>
      <c r="I47" s="316"/>
      <c r="J47" s="316"/>
      <c r="K47" s="316"/>
      <c r="L47" s="316"/>
    </row>
    <row r="48" spans="2:12" x14ac:dyDescent="0.3">
      <c r="B48" s="216" t="s">
        <v>308</v>
      </c>
      <c r="C48" s="216">
        <v>1</v>
      </c>
      <c r="D48" s="216" t="s">
        <v>278</v>
      </c>
      <c r="E48" s="223">
        <v>9917.81</v>
      </c>
      <c r="F48" s="223">
        <f t="shared" si="1"/>
        <v>9917.81</v>
      </c>
      <c r="G48" s="219"/>
      <c r="H48" s="219"/>
      <c r="I48" s="174"/>
      <c r="J48" s="174"/>
      <c r="K48" s="174"/>
      <c r="L48" s="174"/>
    </row>
    <row r="49" spans="2:12" ht="31.5" x14ac:dyDescent="0.3">
      <c r="B49" s="216" t="s">
        <v>309</v>
      </c>
      <c r="C49" s="216">
        <v>10</v>
      </c>
      <c r="D49" s="216" t="s">
        <v>278</v>
      </c>
      <c r="E49" s="223">
        <v>4418.18</v>
      </c>
      <c r="F49" s="223">
        <f t="shared" si="1"/>
        <v>44181.8</v>
      </c>
      <c r="G49" s="219"/>
      <c r="H49" s="219"/>
      <c r="I49" s="174"/>
      <c r="J49" s="174"/>
      <c r="K49" s="174"/>
      <c r="L49" s="174"/>
    </row>
    <row r="50" spans="2:12" x14ac:dyDescent="0.3">
      <c r="B50" s="216" t="s">
        <v>310</v>
      </c>
      <c r="C50" s="216">
        <v>3</v>
      </c>
      <c r="D50" s="216" t="s">
        <v>278</v>
      </c>
      <c r="E50" s="223">
        <v>3942.4</v>
      </c>
      <c r="F50" s="223">
        <f t="shared" si="1"/>
        <v>11827.2</v>
      </c>
      <c r="G50" s="219"/>
      <c r="H50" s="219"/>
      <c r="I50" s="174"/>
      <c r="J50" s="174"/>
      <c r="K50" s="174"/>
      <c r="L50" s="174"/>
    </row>
    <row r="51" spans="2:12" x14ac:dyDescent="0.3">
      <c r="B51" s="216" t="s">
        <v>311</v>
      </c>
      <c r="C51" s="216">
        <v>2</v>
      </c>
      <c r="D51" s="216" t="s">
        <v>278</v>
      </c>
      <c r="E51" s="223">
        <v>4893.41</v>
      </c>
      <c r="F51" s="223">
        <f t="shared" si="1"/>
        <v>9786.82</v>
      </c>
      <c r="G51" s="225">
        <f>SUM(F33:F51)</f>
        <v>250094.18300000002</v>
      </c>
      <c r="H51" s="219"/>
      <c r="I51" s="174"/>
      <c r="J51" s="174"/>
      <c r="K51" s="174"/>
      <c r="L51" s="174"/>
    </row>
    <row r="52" spans="2:12" x14ac:dyDescent="0.3">
      <c r="B52" s="219"/>
      <c r="C52" s="219"/>
      <c r="D52" s="219"/>
      <c r="E52" s="219"/>
      <c r="F52" s="219"/>
      <c r="G52" s="219"/>
      <c r="H52" s="219"/>
      <c r="I52" s="174"/>
      <c r="J52" s="174"/>
      <c r="K52" s="174"/>
      <c r="L52" s="174"/>
    </row>
    <row r="53" spans="2:12" x14ac:dyDescent="0.3">
      <c r="B53" s="222" t="s">
        <v>312</v>
      </c>
      <c r="C53" s="219"/>
      <c r="D53" s="219"/>
      <c r="E53" s="219"/>
      <c r="F53" s="219"/>
      <c r="G53" s="219"/>
      <c r="H53" s="219"/>
      <c r="I53" s="174"/>
      <c r="J53" s="174"/>
      <c r="K53" s="174"/>
      <c r="L53" s="174"/>
    </row>
    <row r="54" spans="2:12" ht="31.5" x14ac:dyDescent="0.3">
      <c r="B54" s="216" t="s">
        <v>313</v>
      </c>
      <c r="C54" s="216">
        <v>41.18</v>
      </c>
      <c r="D54" s="216" t="s">
        <v>271</v>
      </c>
      <c r="E54" s="216">
        <v>793.87</v>
      </c>
      <c r="F54" s="223">
        <f>+E54*C54</f>
        <v>32691.566599999998</v>
      </c>
      <c r="G54" s="219"/>
      <c r="H54" s="219"/>
      <c r="I54" s="174"/>
      <c r="J54" s="174"/>
      <c r="K54" s="174"/>
      <c r="L54" s="174"/>
    </row>
    <row r="55" spans="2:12" x14ac:dyDescent="0.3">
      <c r="B55" s="216" t="s">
        <v>314</v>
      </c>
      <c r="C55" s="216">
        <v>10.68</v>
      </c>
      <c r="D55" s="216" t="s">
        <v>271</v>
      </c>
      <c r="E55" s="216">
        <v>793.87</v>
      </c>
      <c r="F55" s="223">
        <f t="shared" ref="F55:F80" si="2">+E55*C55</f>
        <v>8478.5316000000003</v>
      </c>
      <c r="G55" s="219"/>
      <c r="H55" s="219"/>
      <c r="I55" s="174"/>
      <c r="J55" s="174"/>
      <c r="K55" s="174"/>
      <c r="L55" s="174"/>
    </row>
    <row r="56" spans="2:12" ht="31.5" x14ac:dyDescent="0.3">
      <c r="B56" s="216" t="s">
        <v>315</v>
      </c>
      <c r="C56" s="216">
        <v>48.61</v>
      </c>
      <c r="D56" s="216" t="s">
        <v>271</v>
      </c>
      <c r="E56" s="216">
        <v>793.87</v>
      </c>
      <c r="F56" s="223">
        <f t="shared" si="2"/>
        <v>38590.020700000001</v>
      </c>
      <c r="G56" s="219"/>
      <c r="H56" s="219"/>
      <c r="I56" s="174"/>
      <c r="J56" s="174"/>
      <c r="K56" s="174"/>
      <c r="L56" s="174"/>
    </row>
    <row r="57" spans="2:12" ht="31.5" x14ac:dyDescent="0.3">
      <c r="B57" s="216" t="s">
        <v>316</v>
      </c>
      <c r="C57" s="216">
        <v>3.85</v>
      </c>
      <c r="D57" s="216" t="s">
        <v>271</v>
      </c>
      <c r="E57" s="216">
        <v>793.87</v>
      </c>
      <c r="F57" s="223">
        <f t="shared" si="2"/>
        <v>3056.3995</v>
      </c>
      <c r="G57" s="219"/>
      <c r="H57" s="219"/>
      <c r="I57" s="174"/>
      <c r="J57" s="174"/>
      <c r="K57" s="174"/>
      <c r="L57" s="174"/>
    </row>
    <row r="58" spans="2:12" ht="47.25" x14ac:dyDescent="0.3">
      <c r="B58" s="216" t="s">
        <v>317</v>
      </c>
      <c r="C58" s="216">
        <v>9.1199999999999992</v>
      </c>
      <c r="D58" s="216" t="s">
        <v>271</v>
      </c>
      <c r="E58" s="216">
        <v>793.87</v>
      </c>
      <c r="F58" s="223">
        <f t="shared" si="2"/>
        <v>7240.094399999999</v>
      </c>
      <c r="G58" s="219"/>
      <c r="H58" s="219"/>
      <c r="I58" s="174"/>
      <c r="J58" s="174"/>
      <c r="K58" s="174"/>
      <c r="L58" s="174"/>
    </row>
    <row r="59" spans="2:12" ht="31.5" x14ac:dyDescent="0.3">
      <c r="B59" s="216" t="s">
        <v>318</v>
      </c>
      <c r="C59" s="216">
        <v>45.05</v>
      </c>
      <c r="D59" s="216" t="s">
        <v>271</v>
      </c>
      <c r="E59" s="216">
        <v>879.37</v>
      </c>
      <c r="F59" s="223">
        <f t="shared" si="2"/>
        <v>39615.618499999997</v>
      </c>
      <c r="G59" s="225">
        <f>SUM(F54:F59)</f>
        <v>129672.2313</v>
      </c>
      <c r="H59" s="219"/>
      <c r="I59" s="174"/>
      <c r="J59" s="174"/>
      <c r="K59" s="174"/>
      <c r="L59" s="174"/>
    </row>
    <row r="60" spans="2:12" x14ac:dyDescent="0.3">
      <c r="B60" s="216"/>
      <c r="C60" s="216"/>
      <c r="D60" s="216"/>
      <c r="E60" s="216"/>
      <c r="F60" s="223"/>
      <c r="G60" s="225"/>
      <c r="H60" s="219"/>
      <c r="I60" s="174"/>
      <c r="J60" s="174"/>
      <c r="K60" s="174"/>
      <c r="L60" s="174"/>
    </row>
    <row r="61" spans="2:12" ht="31.5" x14ac:dyDescent="0.3">
      <c r="B61" s="222" t="s">
        <v>319</v>
      </c>
      <c r="C61" s="219"/>
      <c r="D61" s="219"/>
      <c r="E61" s="219"/>
      <c r="F61" s="219"/>
      <c r="G61" s="219"/>
      <c r="H61" s="219"/>
      <c r="I61" s="174"/>
      <c r="J61" s="174"/>
      <c r="K61" s="174"/>
      <c r="L61" s="174"/>
    </row>
    <row r="62" spans="2:12" x14ac:dyDescent="0.3">
      <c r="B62" s="216" t="s">
        <v>320</v>
      </c>
      <c r="C62" s="216">
        <v>54.54</v>
      </c>
      <c r="D62" s="216" t="s">
        <v>321</v>
      </c>
      <c r="E62" s="216">
        <v>629.69000000000005</v>
      </c>
      <c r="F62" s="223">
        <f t="shared" si="2"/>
        <v>34343.292600000001</v>
      </c>
      <c r="G62" s="219"/>
      <c r="H62" s="219"/>
      <c r="I62" s="174"/>
      <c r="J62" s="174"/>
      <c r="K62" s="174"/>
      <c r="L62" s="174"/>
    </row>
    <row r="63" spans="2:12" x14ac:dyDescent="0.3">
      <c r="B63" s="216" t="s">
        <v>322</v>
      </c>
      <c r="C63" s="216">
        <v>272.69</v>
      </c>
      <c r="D63" s="216" t="s">
        <v>271</v>
      </c>
      <c r="E63" s="216">
        <v>550.16999999999996</v>
      </c>
      <c r="F63" s="223">
        <f t="shared" si="2"/>
        <v>150025.85729999997</v>
      </c>
      <c r="G63" s="219"/>
      <c r="H63" s="219"/>
      <c r="I63" s="174"/>
      <c r="J63" s="174"/>
      <c r="K63" s="174"/>
      <c r="L63" s="174"/>
    </row>
    <row r="64" spans="2:12" x14ac:dyDescent="0.3">
      <c r="B64" s="216" t="s">
        <v>323</v>
      </c>
      <c r="C64" s="216">
        <v>120.67</v>
      </c>
      <c r="D64" s="216" t="s">
        <v>272</v>
      </c>
      <c r="E64" s="216">
        <v>62.18</v>
      </c>
      <c r="F64" s="223">
        <f t="shared" si="2"/>
        <v>7503.2606000000005</v>
      </c>
      <c r="G64" s="219"/>
      <c r="H64" s="219"/>
      <c r="I64" s="174"/>
      <c r="J64" s="174"/>
      <c r="K64" s="174"/>
      <c r="L64" s="174"/>
    </row>
    <row r="65" spans="2:12" x14ac:dyDescent="0.3">
      <c r="B65" s="216" t="s">
        <v>324</v>
      </c>
      <c r="C65" s="216">
        <v>1.97</v>
      </c>
      <c r="D65" s="216" t="s">
        <v>271</v>
      </c>
      <c r="E65" s="216">
        <v>363.99</v>
      </c>
      <c r="F65" s="223">
        <f t="shared" si="2"/>
        <v>717.06029999999998</v>
      </c>
      <c r="G65" s="225">
        <f>SUM(F62:F65)</f>
        <v>192589.47079999998</v>
      </c>
      <c r="H65" s="219"/>
      <c r="I65" s="174"/>
      <c r="J65" s="174"/>
      <c r="K65" s="174"/>
      <c r="L65" s="174"/>
    </row>
    <row r="66" spans="2:12" x14ac:dyDescent="0.3">
      <c r="B66" s="216"/>
      <c r="C66" s="216"/>
      <c r="D66" s="216"/>
      <c r="E66" s="216"/>
      <c r="F66" s="223"/>
      <c r="G66" s="225"/>
      <c r="H66" s="219"/>
      <c r="I66" s="174"/>
      <c r="J66" s="174"/>
      <c r="K66" s="174"/>
      <c r="L66" s="174"/>
    </row>
    <row r="67" spans="2:12" x14ac:dyDescent="0.3">
      <c r="B67" s="222" t="s">
        <v>325</v>
      </c>
      <c r="C67" s="219"/>
      <c r="D67" s="219"/>
      <c r="E67" s="219"/>
      <c r="F67" s="219"/>
      <c r="G67" s="219"/>
      <c r="H67" s="219"/>
      <c r="I67" s="174"/>
      <c r="J67" s="174"/>
      <c r="K67" s="174"/>
      <c r="L67" s="174"/>
    </row>
    <row r="68" spans="2:12" x14ac:dyDescent="0.3">
      <c r="B68" s="216" t="s">
        <v>326</v>
      </c>
      <c r="C68" s="223">
        <v>1389.98</v>
      </c>
      <c r="D68" s="216" t="s">
        <v>271</v>
      </c>
      <c r="E68" s="216">
        <v>46.64</v>
      </c>
      <c r="F68" s="223">
        <f t="shared" si="2"/>
        <v>64828.667200000004</v>
      </c>
      <c r="G68" s="219"/>
      <c r="H68" s="219"/>
      <c r="I68" s="174"/>
      <c r="J68" s="174"/>
      <c r="K68" s="174"/>
      <c r="L68" s="174"/>
    </row>
    <row r="69" spans="2:12" ht="47.25" x14ac:dyDescent="0.3">
      <c r="B69" s="216" t="s">
        <v>327</v>
      </c>
      <c r="C69" s="223">
        <v>1389.98</v>
      </c>
      <c r="D69" s="216" t="s">
        <v>271</v>
      </c>
      <c r="E69" s="216">
        <v>128.49</v>
      </c>
      <c r="F69" s="223">
        <f t="shared" si="2"/>
        <v>178598.53020000001</v>
      </c>
      <c r="G69" s="219"/>
      <c r="H69" s="219"/>
      <c r="I69" s="174"/>
      <c r="J69" s="174"/>
      <c r="K69" s="174"/>
      <c r="L69" s="174"/>
    </row>
    <row r="70" spans="2:12" x14ac:dyDescent="0.3">
      <c r="B70" s="216" t="s">
        <v>328</v>
      </c>
      <c r="C70" s="216">
        <v>96.04</v>
      </c>
      <c r="D70" s="216" t="s">
        <v>271</v>
      </c>
      <c r="E70" s="216">
        <v>159.29</v>
      </c>
      <c r="F70" s="223">
        <f t="shared" si="2"/>
        <v>15298.211600000001</v>
      </c>
      <c r="G70" s="225">
        <f>+F68+F69+F70</f>
        <v>258725.40900000001</v>
      </c>
      <c r="H70" s="219"/>
      <c r="I70" s="174"/>
      <c r="J70" s="174"/>
      <c r="K70" s="174"/>
      <c r="L70" s="174"/>
    </row>
    <row r="71" spans="2:12" x14ac:dyDescent="0.3">
      <c r="B71" s="216"/>
      <c r="C71" s="216"/>
      <c r="D71" s="216"/>
      <c r="E71" s="216"/>
      <c r="F71" s="223"/>
      <c r="G71" s="225"/>
      <c r="H71" s="219"/>
      <c r="I71" s="174"/>
      <c r="J71" s="174"/>
      <c r="K71" s="174"/>
      <c r="L71" s="174"/>
    </row>
    <row r="72" spans="2:12" x14ac:dyDescent="0.3">
      <c r="B72" s="222" t="s">
        <v>201</v>
      </c>
      <c r="C72" s="219"/>
      <c r="D72" s="219"/>
      <c r="E72" s="219"/>
      <c r="F72" s="219"/>
      <c r="G72" s="219"/>
      <c r="H72" s="219"/>
      <c r="I72" s="174"/>
      <c r="J72" s="174"/>
      <c r="K72" s="174"/>
      <c r="L72" s="174"/>
    </row>
    <row r="73" spans="2:12" x14ac:dyDescent="0.3">
      <c r="B73" s="216" t="s">
        <v>507</v>
      </c>
      <c r="C73" s="216">
        <v>532.41999999999996</v>
      </c>
      <c r="D73" s="216" t="s">
        <v>112</v>
      </c>
      <c r="E73" s="223">
        <v>3649.39</v>
      </c>
      <c r="F73" s="223">
        <v>1943008.2237999998</v>
      </c>
      <c r="G73" s="219"/>
      <c r="H73" s="219"/>
      <c r="I73" s="174"/>
      <c r="J73" s="174"/>
      <c r="K73" s="174"/>
      <c r="L73" s="174"/>
    </row>
    <row r="74" spans="2:12" x14ac:dyDescent="0.3">
      <c r="B74" s="216" t="s">
        <v>329</v>
      </c>
      <c r="C74" s="216">
        <v>40.11</v>
      </c>
      <c r="D74" s="216" t="s">
        <v>271</v>
      </c>
      <c r="E74" s="223">
        <v>4500</v>
      </c>
      <c r="F74" s="223">
        <f t="shared" si="2"/>
        <v>180495</v>
      </c>
      <c r="G74" s="219"/>
      <c r="H74" s="219"/>
      <c r="I74" s="174"/>
      <c r="J74" s="174"/>
      <c r="K74" s="174"/>
      <c r="L74" s="174"/>
    </row>
    <row r="75" spans="2:12" x14ac:dyDescent="0.3">
      <c r="B75" s="216" t="s">
        <v>330</v>
      </c>
      <c r="C75" s="216">
        <v>8.66</v>
      </c>
      <c r="D75" s="216" t="s">
        <v>331</v>
      </c>
      <c r="E75" s="223">
        <v>1149.18</v>
      </c>
      <c r="F75" s="223">
        <f t="shared" si="2"/>
        <v>9951.8988000000008</v>
      </c>
      <c r="G75" s="219"/>
      <c r="H75" s="219"/>
      <c r="I75" s="174" t="s">
        <v>451</v>
      </c>
      <c r="J75" s="174"/>
      <c r="K75" s="174"/>
      <c r="L75" s="174"/>
    </row>
    <row r="76" spans="2:12" x14ac:dyDescent="0.3">
      <c r="B76" s="216" t="s">
        <v>332</v>
      </c>
      <c r="C76" s="216">
        <v>8.66</v>
      </c>
      <c r="D76" s="216" t="s">
        <v>331</v>
      </c>
      <c r="E76" s="216">
        <v>695</v>
      </c>
      <c r="F76" s="223">
        <f t="shared" si="2"/>
        <v>6018.7</v>
      </c>
      <c r="G76" s="219"/>
      <c r="H76" s="219"/>
      <c r="I76" s="174"/>
      <c r="J76" s="174"/>
      <c r="K76" s="174"/>
      <c r="L76" s="174"/>
    </row>
    <row r="77" spans="2:12" ht="47.25" x14ac:dyDescent="0.3">
      <c r="B77" s="216" t="s">
        <v>333</v>
      </c>
      <c r="C77" s="216">
        <v>2.64</v>
      </c>
      <c r="D77" s="216" t="s">
        <v>272</v>
      </c>
      <c r="E77" s="223">
        <v>2211.33</v>
      </c>
      <c r="F77" s="223">
        <f t="shared" si="2"/>
        <v>5837.9112000000005</v>
      </c>
      <c r="G77" s="219"/>
      <c r="H77" s="219"/>
      <c r="I77" s="174"/>
      <c r="J77" s="174"/>
      <c r="K77" s="174"/>
      <c r="L77" s="174"/>
    </row>
    <row r="78" spans="2:12" x14ac:dyDescent="0.3">
      <c r="B78" s="216" t="s">
        <v>334</v>
      </c>
      <c r="C78" s="216">
        <v>2.11</v>
      </c>
      <c r="D78" s="216" t="s">
        <v>271</v>
      </c>
      <c r="E78" s="216">
        <v>471.42</v>
      </c>
      <c r="F78" s="223">
        <f t="shared" si="2"/>
        <v>994.69619999999998</v>
      </c>
      <c r="G78" s="219"/>
      <c r="H78" s="219"/>
      <c r="I78" s="174"/>
      <c r="J78" s="174"/>
      <c r="K78" s="174"/>
      <c r="L78" s="174"/>
    </row>
    <row r="79" spans="2:12" ht="31.5" x14ac:dyDescent="0.3">
      <c r="B79" s="216" t="s">
        <v>335</v>
      </c>
      <c r="C79" s="216">
        <v>18.399999999999999</v>
      </c>
      <c r="D79" s="216" t="s">
        <v>272</v>
      </c>
      <c r="E79" s="216">
        <v>400</v>
      </c>
      <c r="F79" s="223">
        <f t="shared" si="2"/>
        <v>7359.9999999999991</v>
      </c>
      <c r="G79" s="219"/>
      <c r="H79" s="219"/>
      <c r="I79" s="174"/>
      <c r="J79" s="174"/>
      <c r="K79" s="174"/>
      <c r="L79" s="174"/>
    </row>
    <row r="80" spans="2:12" ht="31.5" x14ac:dyDescent="0.3">
      <c r="B80" s="216" t="s">
        <v>336</v>
      </c>
      <c r="C80" s="216">
        <v>4.13</v>
      </c>
      <c r="D80" s="216" t="s">
        <v>272</v>
      </c>
      <c r="E80" s="223">
        <v>2211.33</v>
      </c>
      <c r="F80" s="223">
        <f t="shared" si="2"/>
        <v>9132.7929000000004</v>
      </c>
      <c r="G80" s="225">
        <f>+F80+F79+F78+F77+F76+F75+F73+F74</f>
        <v>2162799.2228999995</v>
      </c>
      <c r="H80" s="219"/>
      <c r="I80" s="174"/>
      <c r="J80" s="174"/>
      <c r="K80" s="174"/>
      <c r="L80" s="174"/>
    </row>
    <row r="81" spans="2:12" x14ac:dyDescent="0.3">
      <c r="B81" s="219"/>
      <c r="C81" s="219"/>
      <c r="D81" s="219"/>
      <c r="E81" s="219"/>
      <c r="F81" s="219"/>
      <c r="G81" s="219"/>
      <c r="H81" s="219"/>
      <c r="I81" s="174"/>
      <c r="J81" s="174"/>
      <c r="K81" s="174"/>
      <c r="L81" s="174"/>
    </row>
    <row r="82" spans="2:12" x14ac:dyDescent="0.3">
      <c r="B82" s="222" t="s">
        <v>337</v>
      </c>
      <c r="C82" s="219"/>
      <c r="D82" s="219"/>
      <c r="E82" s="219"/>
      <c r="F82" s="219"/>
      <c r="G82" s="219"/>
      <c r="H82" s="219"/>
      <c r="I82" s="174"/>
      <c r="J82" s="174"/>
      <c r="K82" s="174"/>
      <c r="L82" s="174"/>
    </row>
    <row r="83" spans="2:12" x14ac:dyDescent="0.3">
      <c r="B83" s="216" t="s">
        <v>338</v>
      </c>
      <c r="C83" s="216">
        <v>81</v>
      </c>
      <c r="D83" s="216" t="s">
        <v>278</v>
      </c>
      <c r="E83" s="223">
        <v>1214.6400000000001</v>
      </c>
      <c r="F83" s="223">
        <f>+E83*C83</f>
        <v>98385.840000000011</v>
      </c>
      <c r="G83" s="219"/>
      <c r="H83" s="219"/>
      <c r="I83" s="174"/>
      <c r="J83" s="174"/>
      <c r="K83" s="174"/>
      <c r="L83" s="174"/>
    </row>
    <row r="84" spans="2:12" ht="47.25" x14ac:dyDescent="0.3">
      <c r="B84" s="216" t="s">
        <v>339</v>
      </c>
      <c r="C84" s="216">
        <v>57</v>
      </c>
      <c r="D84" s="216" t="s">
        <v>278</v>
      </c>
      <c r="E84" s="223">
        <v>3655.44</v>
      </c>
      <c r="F84" s="223">
        <f t="shared" ref="F84:F90" si="3">+E84*C84</f>
        <v>208360.08000000002</v>
      </c>
      <c r="G84" s="219"/>
      <c r="H84" s="219"/>
      <c r="I84" s="174"/>
      <c r="J84" s="174"/>
      <c r="K84" s="174"/>
      <c r="L84" s="174"/>
    </row>
    <row r="85" spans="2:12" ht="31.5" x14ac:dyDescent="0.3">
      <c r="B85" s="226" t="s">
        <v>340</v>
      </c>
      <c r="C85" s="216">
        <v>10</v>
      </c>
      <c r="D85" s="216" t="s">
        <v>278</v>
      </c>
      <c r="E85" s="216">
        <v>506.22</v>
      </c>
      <c r="F85" s="223">
        <f t="shared" si="3"/>
        <v>5062.2000000000007</v>
      </c>
      <c r="G85" s="219"/>
      <c r="H85" s="219"/>
      <c r="I85" s="174"/>
      <c r="J85" s="174"/>
      <c r="K85" s="174"/>
      <c r="L85" s="174"/>
    </row>
    <row r="86" spans="2:12" x14ac:dyDescent="0.3">
      <c r="B86" s="216" t="s">
        <v>341</v>
      </c>
      <c r="C86" s="216">
        <v>14</v>
      </c>
      <c r="D86" s="216" t="s">
        <v>278</v>
      </c>
      <c r="E86" s="223">
        <v>1062.31</v>
      </c>
      <c r="F86" s="223">
        <f t="shared" si="3"/>
        <v>14872.34</v>
      </c>
      <c r="G86" s="219"/>
      <c r="H86" s="219"/>
      <c r="I86" s="174"/>
      <c r="J86" s="174"/>
      <c r="K86" s="174"/>
      <c r="L86" s="174"/>
    </row>
    <row r="87" spans="2:12" ht="31.5" x14ac:dyDescent="0.3">
      <c r="B87" s="216" t="s">
        <v>342</v>
      </c>
      <c r="C87" s="216">
        <v>12</v>
      </c>
      <c r="D87" s="216" t="s">
        <v>278</v>
      </c>
      <c r="E87" s="223">
        <v>1242.97</v>
      </c>
      <c r="F87" s="223">
        <f t="shared" si="3"/>
        <v>14915.64</v>
      </c>
      <c r="G87" s="219"/>
      <c r="H87" s="219"/>
      <c r="I87" s="174"/>
      <c r="J87" s="174"/>
      <c r="K87" s="174"/>
      <c r="L87" s="174"/>
    </row>
    <row r="88" spans="2:12" x14ac:dyDescent="0.3">
      <c r="B88" s="216" t="s">
        <v>343</v>
      </c>
      <c r="C88" s="216">
        <v>16</v>
      </c>
      <c r="D88" s="216" t="s">
        <v>278</v>
      </c>
      <c r="E88" s="216">
        <v>870.06</v>
      </c>
      <c r="F88" s="223">
        <f t="shared" si="3"/>
        <v>13920.96</v>
      </c>
      <c r="G88" s="219"/>
      <c r="H88" s="219"/>
      <c r="I88" s="174"/>
      <c r="J88" s="174"/>
      <c r="K88" s="174"/>
      <c r="L88" s="174"/>
    </row>
    <row r="89" spans="2:12" x14ac:dyDescent="0.3">
      <c r="B89" s="216" t="s">
        <v>344</v>
      </c>
      <c r="C89" s="216">
        <v>16</v>
      </c>
      <c r="D89" s="216" t="s">
        <v>278</v>
      </c>
      <c r="E89" s="216">
        <v>866.13</v>
      </c>
      <c r="F89" s="223">
        <f t="shared" si="3"/>
        <v>13858.08</v>
      </c>
      <c r="G89" s="219"/>
      <c r="H89" s="219"/>
      <c r="I89" s="174"/>
      <c r="J89" s="174"/>
      <c r="K89" s="174"/>
      <c r="L89" s="174"/>
    </row>
    <row r="90" spans="2:12" ht="31.5" x14ac:dyDescent="0.3">
      <c r="B90" s="216" t="s">
        <v>345</v>
      </c>
      <c r="C90" s="216">
        <v>16</v>
      </c>
      <c r="D90" s="216" t="s">
        <v>278</v>
      </c>
      <c r="E90" s="223">
        <v>4226.25</v>
      </c>
      <c r="F90" s="223">
        <f t="shared" si="3"/>
        <v>67620</v>
      </c>
      <c r="G90" s="219"/>
      <c r="H90" s="219"/>
      <c r="I90" s="174"/>
      <c r="J90" s="174"/>
      <c r="K90" s="174"/>
      <c r="L90" s="174"/>
    </row>
    <row r="91" spans="2:12" x14ac:dyDescent="0.3">
      <c r="B91" s="216"/>
      <c r="C91" s="216"/>
      <c r="D91" s="216"/>
      <c r="E91" s="223"/>
      <c r="F91" s="223">
        <v>48000</v>
      </c>
      <c r="G91" s="225">
        <f>+F91+F90+F89+F88+F87+F86+F85+F84+F83</f>
        <v>484995.14000000007</v>
      </c>
      <c r="H91" s="219"/>
      <c r="I91" s="174"/>
      <c r="J91" s="174"/>
      <c r="K91" s="174"/>
      <c r="L91" s="174"/>
    </row>
    <row r="92" spans="2:12" x14ac:dyDescent="0.3">
      <c r="B92" s="216"/>
      <c r="C92" s="219"/>
      <c r="D92" s="219"/>
      <c r="E92" s="219"/>
      <c r="F92" s="219"/>
      <c r="G92" s="219"/>
      <c r="H92" s="219"/>
      <c r="I92" s="174"/>
      <c r="J92" s="174"/>
      <c r="K92" s="174"/>
      <c r="L92" s="174"/>
    </row>
    <row r="93" spans="2:12" x14ac:dyDescent="0.3">
      <c r="B93" s="216"/>
      <c r="C93" s="219"/>
      <c r="D93" s="227" t="s">
        <v>452</v>
      </c>
      <c r="E93" s="219"/>
      <c r="F93" s="219"/>
      <c r="G93" s="256">
        <f>SUM(G6:G91)</f>
        <v>5056580.2659999998</v>
      </c>
      <c r="H93" s="219"/>
      <c r="I93" s="174"/>
      <c r="J93" s="174"/>
      <c r="K93" s="174"/>
      <c r="L93" s="174"/>
    </row>
    <row r="94" spans="2:12" x14ac:dyDescent="0.3">
      <c r="B94" s="216"/>
      <c r="C94" s="216"/>
      <c r="D94" s="219"/>
      <c r="E94" s="219"/>
      <c r="F94" s="219"/>
      <c r="G94" s="219"/>
      <c r="H94" s="219"/>
      <c r="I94" s="174"/>
      <c r="J94" s="174"/>
      <c r="K94" s="174"/>
      <c r="L94" s="174"/>
    </row>
    <row r="95" spans="2:12" x14ac:dyDescent="0.3">
      <c r="B95" s="228" t="s">
        <v>346</v>
      </c>
      <c r="C95" s="218"/>
      <c r="D95" s="218"/>
      <c r="E95" s="218"/>
      <c r="F95" s="218"/>
      <c r="G95" s="218"/>
      <c r="H95" s="219"/>
      <c r="I95" s="174"/>
      <c r="J95" s="174"/>
      <c r="K95" s="174"/>
      <c r="L95" s="174"/>
    </row>
    <row r="96" spans="2:12" x14ac:dyDescent="0.3">
      <c r="B96" s="227" t="s">
        <v>469</v>
      </c>
      <c r="C96" s="227" t="s">
        <v>266</v>
      </c>
      <c r="D96" s="227" t="s">
        <v>2</v>
      </c>
      <c r="E96" s="227" t="s">
        <v>269</v>
      </c>
      <c r="F96" s="227" t="s">
        <v>1</v>
      </c>
      <c r="G96" s="219"/>
      <c r="H96" s="219" t="s">
        <v>451</v>
      </c>
      <c r="I96" s="174"/>
      <c r="J96" s="174"/>
      <c r="K96" s="174"/>
      <c r="L96" s="174"/>
    </row>
    <row r="97" spans="2:12" ht="24.75" customHeight="1" x14ac:dyDescent="0.3">
      <c r="B97" s="221" t="s">
        <v>346</v>
      </c>
      <c r="C97" s="223">
        <v>1</v>
      </c>
      <c r="D97" s="223" t="s">
        <v>347</v>
      </c>
      <c r="E97" s="223">
        <v>2500000</v>
      </c>
      <c r="F97" s="223">
        <f>+E97*C97</f>
        <v>2500000</v>
      </c>
      <c r="G97" s="224">
        <f>+F97</f>
        <v>2500000</v>
      </c>
      <c r="H97" s="219"/>
      <c r="I97" s="174"/>
      <c r="J97" s="174"/>
      <c r="K97" s="174"/>
      <c r="L97" s="174"/>
    </row>
    <row r="98" spans="2:12" x14ac:dyDescent="0.3">
      <c r="B98" s="219"/>
      <c r="C98" s="216"/>
      <c r="D98" s="216"/>
      <c r="E98" s="216"/>
      <c r="F98" s="216"/>
      <c r="G98" s="223"/>
      <c r="H98" s="219"/>
      <c r="I98" s="174"/>
      <c r="J98" s="174"/>
      <c r="K98" s="174"/>
      <c r="L98" s="174"/>
    </row>
    <row r="99" spans="2:12" x14ac:dyDescent="0.3">
      <c r="B99" s="219" t="s">
        <v>451</v>
      </c>
      <c r="C99" s="219"/>
      <c r="D99" s="227"/>
      <c r="E99" s="219"/>
      <c r="F99" s="229"/>
      <c r="G99" s="229"/>
      <c r="H99" s="219"/>
      <c r="I99" s="174"/>
      <c r="J99" s="174"/>
      <c r="K99" s="174"/>
      <c r="L99" s="174"/>
    </row>
    <row r="100" spans="2:12" x14ac:dyDescent="0.3">
      <c r="B100" s="219"/>
      <c r="C100" s="219"/>
      <c r="D100" s="219"/>
      <c r="E100" s="219"/>
      <c r="F100" s="219"/>
      <c r="G100" s="219"/>
      <c r="H100" s="219"/>
      <c r="I100" s="174"/>
      <c r="J100" s="174"/>
      <c r="K100" s="174"/>
      <c r="L100" s="174"/>
    </row>
    <row r="101" spans="2:12" x14ac:dyDescent="0.3">
      <c r="B101" s="230" t="s">
        <v>348</v>
      </c>
      <c r="C101" s="218"/>
      <c r="D101" s="218"/>
      <c r="E101" s="218"/>
      <c r="F101" s="218"/>
      <c r="G101" s="218"/>
      <c r="H101" s="219"/>
      <c r="I101" s="174"/>
      <c r="J101" s="174"/>
      <c r="K101" s="174"/>
      <c r="L101" s="174"/>
    </row>
    <row r="102" spans="2:12" x14ac:dyDescent="0.3">
      <c r="B102" s="227" t="s">
        <v>469</v>
      </c>
      <c r="C102" s="227" t="s">
        <v>266</v>
      </c>
      <c r="D102" s="227" t="s">
        <v>2</v>
      </c>
      <c r="E102" s="227" t="s">
        <v>269</v>
      </c>
      <c r="F102" s="227" t="s">
        <v>1</v>
      </c>
      <c r="G102" s="219"/>
      <c r="H102" s="219"/>
      <c r="I102" s="174"/>
      <c r="J102" s="174"/>
      <c r="K102" s="174"/>
      <c r="L102" s="174"/>
    </row>
    <row r="103" spans="2:12" ht="27.75" customHeight="1" x14ac:dyDescent="0.3">
      <c r="B103" s="221" t="s">
        <v>348</v>
      </c>
      <c r="C103" s="223">
        <v>1</v>
      </c>
      <c r="D103" s="223" t="s">
        <v>347</v>
      </c>
      <c r="E103" s="223">
        <v>1500000</v>
      </c>
      <c r="F103" s="223">
        <f>+E103*C103</f>
        <v>1500000</v>
      </c>
      <c r="G103" s="224">
        <f>+F103</f>
        <v>1500000</v>
      </c>
      <c r="H103" s="219"/>
      <c r="I103" s="174"/>
      <c r="J103" s="174"/>
      <c r="K103" s="174"/>
      <c r="L103" s="174"/>
    </row>
    <row r="104" spans="2:12" x14ac:dyDescent="0.3">
      <c r="B104" s="219"/>
      <c r="C104" s="216"/>
      <c r="D104" s="216"/>
      <c r="E104" s="216"/>
      <c r="F104" s="216"/>
      <c r="G104" s="223"/>
      <c r="H104" s="219"/>
      <c r="I104" s="174"/>
      <c r="J104" s="174"/>
      <c r="K104" s="174"/>
      <c r="L104" s="174"/>
    </row>
    <row r="105" spans="2:12" x14ac:dyDescent="0.3">
      <c r="B105" s="219"/>
      <c r="C105" s="219"/>
      <c r="D105" s="227"/>
      <c r="E105" s="219"/>
      <c r="F105" s="229"/>
      <c r="G105" s="229"/>
      <c r="H105" s="219"/>
      <c r="I105" s="174"/>
      <c r="J105" s="174"/>
      <c r="K105" s="174"/>
      <c r="L105" s="174"/>
    </row>
    <row r="106" spans="2:12" x14ac:dyDescent="0.3">
      <c r="B106" s="219"/>
      <c r="C106" s="219" t="s">
        <v>451</v>
      </c>
      <c r="D106" s="219"/>
      <c r="E106" s="219"/>
      <c r="F106" s="219"/>
      <c r="G106" s="219"/>
      <c r="H106" s="219"/>
      <c r="I106" s="174"/>
      <c r="J106" s="174"/>
      <c r="K106" s="174" t="s">
        <v>451</v>
      </c>
      <c r="L106" s="174"/>
    </row>
    <row r="107" spans="2:12" x14ac:dyDescent="0.3">
      <c r="B107" s="228" t="s">
        <v>349</v>
      </c>
      <c r="C107" s="218"/>
      <c r="D107" s="218"/>
      <c r="E107" s="218"/>
      <c r="F107" s="218"/>
      <c r="G107" s="218"/>
      <c r="H107" s="219"/>
      <c r="I107" s="174"/>
      <c r="J107" s="174" t="s">
        <v>451</v>
      </c>
      <c r="K107" s="174"/>
      <c r="L107" s="174"/>
    </row>
    <row r="108" spans="2:12" x14ac:dyDescent="0.3">
      <c r="B108" s="227" t="s">
        <v>469</v>
      </c>
      <c r="C108" s="219" t="s">
        <v>266</v>
      </c>
      <c r="D108" s="219" t="s">
        <v>2</v>
      </c>
      <c r="E108" s="219" t="s">
        <v>269</v>
      </c>
      <c r="F108" s="219" t="s">
        <v>1</v>
      </c>
      <c r="G108" s="219"/>
      <c r="H108" s="219"/>
      <c r="I108" s="174"/>
      <c r="J108" s="174"/>
      <c r="K108" s="174"/>
      <c r="L108" s="174"/>
    </row>
    <row r="109" spans="2:12" x14ac:dyDescent="0.3">
      <c r="B109" s="221" t="s">
        <v>349</v>
      </c>
      <c r="C109" s="223">
        <v>1</v>
      </c>
      <c r="D109" s="223" t="s">
        <v>347</v>
      </c>
      <c r="E109" s="223">
        <v>1308182.47</v>
      </c>
      <c r="F109" s="223">
        <f>+E109*C109</f>
        <v>1308182.47</v>
      </c>
      <c r="G109" s="224">
        <f>+F109</f>
        <v>1308182.47</v>
      </c>
      <c r="H109" s="219"/>
      <c r="I109" s="174"/>
      <c r="J109" s="174"/>
      <c r="K109" s="174"/>
      <c r="L109" s="174"/>
    </row>
    <row r="110" spans="2:12" x14ac:dyDescent="0.3">
      <c r="B110" s="219"/>
      <c r="C110" s="216"/>
      <c r="D110" s="216"/>
      <c r="E110" s="216"/>
      <c r="F110" s="216"/>
      <c r="G110" s="223"/>
      <c r="H110" s="219"/>
      <c r="I110" s="174"/>
      <c r="J110" s="174"/>
      <c r="K110" s="174"/>
      <c r="L110" s="174"/>
    </row>
    <row r="111" spans="2:12" x14ac:dyDescent="0.3">
      <c r="B111" s="219"/>
      <c r="C111" s="219"/>
      <c r="D111" s="227" t="s">
        <v>451</v>
      </c>
      <c r="E111" s="219"/>
      <c r="F111" s="219"/>
      <c r="G111" s="256"/>
      <c r="H111" s="219"/>
      <c r="I111" s="174"/>
      <c r="J111" s="174"/>
      <c r="K111" s="174"/>
      <c r="L111" s="174"/>
    </row>
    <row r="112" spans="2:12" x14ac:dyDescent="0.3">
      <c r="B112" s="227" t="s">
        <v>469</v>
      </c>
      <c r="C112" s="219"/>
      <c r="D112" s="227"/>
      <c r="E112" s="219"/>
      <c r="F112" s="219"/>
      <c r="G112" s="256"/>
      <c r="H112" s="219"/>
      <c r="I112" s="174"/>
      <c r="J112" s="174"/>
      <c r="K112" s="174"/>
      <c r="L112" s="174"/>
    </row>
    <row r="113" spans="1:12" ht="32.25" x14ac:dyDescent="0.3">
      <c r="B113" s="255" t="s">
        <v>460</v>
      </c>
      <c r="C113" s="219"/>
      <c r="D113" s="227" t="s">
        <v>470</v>
      </c>
      <c r="E113" s="219"/>
      <c r="F113" s="219"/>
      <c r="G113" s="256">
        <v>675679.8</v>
      </c>
      <c r="H113" s="219" t="s">
        <v>468</v>
      </c>
      <c r="I113" s="174"/>
      <c r="J113" s="174"/>
      <c r="K113" s="174"/>
      <c r="L113" s="174"/>
    </row>
    <row r="114" spans="1:12" x14ac:dyDescent="0.3">
      <c r="B114" s="219"/>
      <c r="C114" s="219"/>
      <c r="D114" s="227"/>
      <c r="E114" s="219"/>
      <c r="F114" s="219"/>
      <c r="G114" s="256"/>
      <c r="H114" s="219"/>
      <c r="I114" s="174"/>
      <c r="J114" s="174"/>
      <c r="K114" s="174"/>
      <c r="L114" s="174"/>
    </row>
    <row r="115" spans="1:12" x14ac:dyDescent="0.3">
      <c r="B115" s="227" t="s">
        <v>469</v>
      </c>
      <c r="C115" s="219"/>
      <c r="D115" s="227"/>
      <c r="E115" s="219"/>
      <c r="F115" s="219"/>
      <c r="G115" s="256"/>
      <c r="H115" s="219"/>
      <c r="I115" s="174"/>
      <c r="J115" s="174"/>
      <c r="K115" s="174"/>
      <c r="L115" s="174"/>
    </row>
    <row r="116" spans="1:12" x14ac:dyDescent="0.3">
      <c r="B116" s="255" t="s">
        <v>461</v>
      </c>
      <c r="C116" s="219"/>
      <c r="D116" s="227" t="s">
        <v>462</v>
      </c>
      <c r="E116" s="219"/>
      <c r="F116" s="219"/>
      <c r="G116" s="256">
        <v>519950.11</v>
      </c>
      <c r="H116" s="219" t="s">
        <v>468</v>
      </c>
      <c r="I116" s="174"/>
      <c r="J116" s="174"/>
      <c r="K116" s="174"/>
      <c r="L116" s="174"/>
    </row>
    <row r="117" spans="1:12" x14ac:dyDescent="0.3">
      <c r="B117" s="219"/>
      <c r="C117" s="219"/>
      <c r="D117" s="227"/>
      <c r="E117" s="219"/>
      <c r="F117" s="219"/>
      <c r="G117" s="256"/>
      <c r="H117" s="219"/>
      <c r="I117" s="174"/>
      <c r="J117" s="174"/>
      <c r="K117" s="174"/>
      <c r="L117" s="174"/>
    </row>
    <row r="118" spans="1:12" x14ac:dyDescent="0.3">
      <c r="B118" s="227" t="s">
        <v>469</v>
      </c>
      <c r="C118" s="219"/>
      <c r="D118" s="227"/>
      <c r="E118" s="219"/>
      <c r="F118" s="219"/>
      <c r="G118" s="256"/>
      <c r="H118" s="219"/>
      <c r="I118" s="174"/>
      <c r="J118" s="174"/>
      <c r="K118" s="174"/>
      <c r="L118" s="174"/>
    </row>
    <row r="119" spans="1:12" ht="21" customHeight="1" x14ac:dyDescent="0.3">
      <c r="B119" s="255" t="s">
        <v>463</v>
      </c>
      <c r="C119" s="219"/>
      <c r="D119" s="227" t="s">
        <v>464</v>
      </c>
      <c r="E119" s="219"/>
      <c r="F119" s="219"/>
      <c r="G119" s="256">
        <v>115051.58</v>
      </c>
      <c r="H119" s="219" t="s">
        <v>468</v>
      </c>
      <c r="I119" s="174"/>
      <c r="J119" s="174"/>
      <c r="K119" s="174"/>
      <c r="L119" s="174"/>
    </row>
    <row r="120" spans="1:12" ht="21" customHeight="1" x14ac:dyDescent="0.3">
      <c r="B120" s="259"/>
      <c r="C120" s="219"/>
      <c r="D120" s="227"/>
      <c r="E120" s="219"/>
      <c r="F120" s="219"/>
      <c r="G120" s="256"/>
      <c r="H120" s="219"/>
      <c r="I120" s="174"/>
      <c r="J120" s="174"/>
      <c r="K120" s="174"/>
      <c r="L120" s="174"/>
    </row>
    <row r="121" spans="1:12" x14ac:dyDescent="0.3">
      <c r="B121" s="227" t="s">
        <v>469</v>
      </c>
      <c r="C121" s="219"/>
      <c r="D121" s="227"/>
      <c r="E121" s="219"/>
      <c r="F121" s="219"/>
      <c r="G121" s="256"/>
      <c r="H121" s="219"/>
      <c r="I121" s="174"/>
      <c r="J121" s="174"/>
      <c r="K121" s="174"/>
      <c r="L121" s="174"/>
    </row>
    <row r="122" spans="1:12" ht="21" customHeight="1" x14ac:dyDescent="0.3">
      <c r="B122" s="255" t="s">
        <v>465</v>
      </c>
      <c r="C122" s="219"/>
      <c r="D122" s="227" t="s">
        <v>466</v>
      </c>
      <c r="E122" s="219"/>
      <c r="F122" s="219"/>
      <c r="G122" s="256">
        <f>174000+145000+80000</f>
        <v>399000</v>
      </c>
      <c r="H122" s="219"/>
      <c r="I122" s="174"/>
      <c r="J122" s="174"/>
      <c r="K122" s="174"/>
      <c r="L122" s="174"/>
    </row>
    <row r="123" spans="1:12" ht="21" customHeight="1" x14ac:dyDescent="0.3">
      <c r="A123" s="175" t="s">
        <v>451</v>
      </c>
      <c r="B123" s="259"/>
      <c r="C123" s="219"/>
      <c r="D123" s="227"/>
      <c r="E123" s="219"/>
      <c r="F123" s="219"/>
      <c r="G123" s="256"/>
      <c r="H123" s="219"/>
      <c r="I123" s="174"/>
      <c r="J123" s="174"/>
      <c r="K123" s="174"/>
      <c r="L123" s="174"/>
    </row>
    <row r="124" spans="1:12" x14ac:dyDescent="0.3">
      <c r="B124" s="227" t="s">
        <v>469</v>
      </c>
      <c r="C124" s="219"/>
      <c r="D124" s="227"/>
      <c r="E124" s="219"/>
      <c r="F124" s="219"/>
      <c r="G124" s="256"/>
      <c r="H124" s="219"/>
      <c r="I124" s="174" t="s">
        <v>451</v>
      </c>
      <c r="J124" s="174"/>
      <c r="K124" s="174"/>
      <c r="L124" s="174"/>
    </row>
    <row r="125" spans="1:12" ht="32.25" x14ac:dyDescent="0.3">
      <c r="B125" s="255" t="s">
        <v>474</v>
      </c>
      <c r="C125" s="219"/>
      <c r="D125" s="227" t="s">
        <v>467</v>
      </c>
      <c r="E125" s="219"/>
      <c r="F125" s="219"/>
      <c r="G125" s="256">
        <f>420000+240000</f>
        <v>660000</v>
      </c>
      <c r="H125" s="219"/>
      <c r="I125" s="174"/>
      <c r="J125" s="174"/>
      <c r="K125" s="174"/>
      <c r="L125" s="174"/>
    </row>
    <row r="126" spans="1:12" x14ac:dyDescent="0.3">
      <c r="B126" s="219"/>
      <c r="C126" s="219"/>
      <c r="D126" s="227"/>
      <c r="E126" s="219"/>
      <c r="F126" s="219"/>
      <c r="G126" s="256"/>
      <c r="H126" s="219"/>
      <c r="I126" s="174"/>
      <c r="J126" s="174"/>
      <c r="K126" s="174"/>
      <c r="L126" s="174"/>
    </row>
    <row r="127" spans="1:12" x14ac:dyDescent="0.3">
      <c r="B127" s="219"/>
      <c r="C127" s="219"/>
      <c r="D127" s="227"/>
      <c r="E127" s="219"/>
      <c r="F127" s="219"/>
      <c r="G127" s="256"/>
      <c r="H127" s="219"/>
      <c r="I127" s="174"/>
      <c r="J127" s="174"/>
      <c r="K127" s="174"/>
      <c r="L127" s="174"/>
    </row>
    <row r="128" spans="1:12" x14ac:dyDescent="0.3">
      <c r="B128" s="227" t="s">
        <v>469</v>
      </c>
      <c r="C128" s="219"/>
      <c r="D128" s="227"/>
      <c r="E128" s="219"/>
      <c r="F128" s="219"/>
      <c r="G128" s="256"/>
      <c r="H128" s="219"/>
      <c r="I128" s="174"/>
      <c r="J128" s="174"/>
      <c r="K128" s="174"/>
      <c r="L128" s="174"/>
    </row>
    <row r="129" spans="2:12" x14ac:dyDescent="0.3">
      <c r="B129" s="255" t="s">
        <v>472</v>
      </c>
      <c r="C129" s="219"/>
      <c r="D129" s="227" t="s">
        <v>473</v>
      </c>
      <c r="E129" s="219"/>
      <c r="F129" s="219"/>
      <c r="G129" s="256">
        <v>355000</v>
      </c>
      <c r="H129" s="219"/>
      <c r="I129" s="174"/>
      <c r="J129" s="174"/>
      <c r="K129" s="174"/>
      <c r="L129" s="174"/>
    </row>
    <row r="130" spans="2:12" x14ac:dyDescent="0.3">
      <c r="B130" s="219"/>
      <c r="C130" s="219"/>
      <c r="D130" s="227"/>
      <c r="E130" s="219"/>
      <c r="F130" s="219"/>
      <c r="G130" s="256"/>
      <c r="H130" s="219"/>
      <c r="I130" s="174"/>
      <c r="J130" s="174"/>
      <c r="K130" s="174"/>
      <c r="L130" s="174"/>
    </row>
    <row r="131" spans="2:12" x14ac:dyDescent="0.3">
      <c r="B131" s="227" t="s">
        <v>469</v>
      </c>
      <c r="C131" s="219"/>
      <c r="D131" s="227"/>
      <c r="E131" s="219"/>
      <c r="F131" s="219"/>
      <c r="G131" s="256"/>
      <c r="H131" s="219"/>
      <c r="I131" s="174"/>
      <c r="J131" s="174"/>
      <c r="K131" s="174"/>
      <c r="L131" s="174"/>
    </row>
    <row r="132" spans="2:12" x14ac:dyDescent="0.3">
      <c r="B132" s="255" t="s">
        <v>477</v>
      </c>
      <c r="C132" s="219"/>
      <c r="D132" s="227" t="s">
        <v>478</v>
      </c>
      <c r="E132" s="219"/>
      <c r="F132" s="219"/>
      <c r="G132" s="256">
        <v>110000</v>
      </c>
      <c r="H132" s="219"/>
      <c r="I132" s="174"/>
      <c r="J132" s="174"/>
      <c r="K132" s="174"/>
      <c r="L132" s="174"/>
    </row>
    <row r="133" spans="2:12" x14ac:dyDescent="0.3">
      <c r="B133" s="219"/>
      <c r="C133" s="219"/>
      <c r="D133" s="227"/>
      <c r="E133" s="219"/>
      <c r="F133" s="219"/>
      <c r="G133" s="256"/>
      <c r="H133" s="219"/>
      <c r="I133" s="174"/>
      <c r="J133" s="174"/>
      <c r="K133" s="174"/>
      <c r="L133" s="174"/>
    </row>
    <row r="134" spans="2:12" x14ac:dyDescent="0.3">
      <c r="B134" s="259"/>
      <c r="C134" s="219"/>
      <c r="D134" s="227"/>
      <c r="E134" s="219"/>
      <c r="F134" s="219"/>
      <c r="G134" s="256"/>
      <c r="H134" s="219"/>
      <c r="I134" s="174"/>
      <c r="J134" s="174"/>
      <c r="K134" s="174"/>
      <c r="L134" s="174"/>
    </row>
    <row r="135" spans="2:12" x14ac:dyDescent="0.3">
      <c r="B135" s="227" t="s">
        <v>469</v>
      </c>
      <c r="C135" s="219"/>
      <c r="D135" s="227"/>
      <c r="E135" s="219"/>
      <c r="F135" s="219"/>
      <c r="G135" s="256"/>
      <c r="H135" s="219"/>
      <c r="I135" s="174"/>
      <c r="J135" s="174"/>
      <c r="K135" s="174"/>
      <c r="L135" s="174"/>
    </row>
    <row r="136" spans="2:12" x14ac:dyDescent="0.3">
      <c r="B136" s="255" t="s">
        <v>475</v>
      </c>
      <c r="C136" s="219"/>
      <c r="D136" s="227" t="s">
        <v>476</v>
      </c>
      <c r="E136" s="219"/>
      <c r="F136" s="219"/>
      <c r="G136" s="256">
        <f>19*32*2*155.75</f>
        <v>189392</v>
      </c>
      <c r="H136" s="219"/>
      <c r="I136" s="174"/>
      <c r="J136" s="174"/>
      <c r="K136" s="174"/>
      <c r="L136" s="174"/>
    </row>
    <row r="137" spans="2:12" x14ac:dyDescent="0.3">
      <c r="B137" s="259"/>
      <c r="C137" s="219"/>
      <c r="D137" s="227"/>
      <c r="E137" s="219"/>
      <c r="F137" s="219"/>
      <c r="G137" s="256"/>
      <c r="H137" s="219"/>
      <c r="I137" s="174"/>
      <c r="J137" s="174"/>
      <c r="K137" s="174"/>
      <c r="L137" s="174"/>
    </row>
    <row r="138" spans="2:12" x14ac:dyDescent="0.3">
      <c r="B138" s="227" t="s">
        <v>469</v>
      </c>
      <c r="C138" s="219"/>
      <c r="D138" s="227"/>
      <c r="E138" s="219"/>
      <c r="F138" s="219"/>
      <c r="G138" s="256"/>
      <c r="H138" s="219"/>
      <c r="I138" s="174"/>
      <c r="J138" s="174"/>
      <c r="K138" s="174"/>
      <c r="L138" s="174"/>
    </row>
    <row r="139" spans="2:12" ht="37.5" customHeight="1" x14ac:dyDescent="0.3">
      <c r="B139" s="255" t="s">
        <v>479</v>
      </c>
      <c r="C139" s="219"/>
      <c r="D139" s="409" t="s">
        <v>480</v>
      </c>
      <c r="E139" s="409"/>
      <c r="F139" s="409"/>
      <c r="G139" s="256">
        <v>400000</v>
      </c>
      <c r="H139" s="219"/>
      <c r="I139" s="174"/>
      <c r="J139" s="174"/>
      <c r="K139" s="174"/>
      <c r="L139" s="174"/>
    </row>
    <row r="140" spans="2:12" x14ac:dyDescent="0.3">
      <c r="B140" s="227"/>
      <c r="C140" s="219"/>
      <c r="D140" s="219"/>
      <c r="E140" s="219"/>
      <c r="F140" s="219"/>
      <c r="G140" s="219"/>
      <c r="H140" s="219"/>
      <c r="I140" s="174"/>
      <c r="J140" s="174"/>
      <c r="K140" s="174"/>
      <c r="L140" s="174"/>
    </row>
    <row r="141" spans="2:12" x14ac:dyDescent="0.3">
      <c r="B141" s="228" t="s">
        <v>453</v>
      </c>
      <c r="C141" s="218"/>
      <c r="D141" s="218"/>
      <c r="E141" s="218"/>
      <c r="F141" s="218"/>
      <c r="G141" s="218"/>
      <c r="H141" s="219"/>
      <c r="I141" s="174"/>
      <c r="J141" s="174"/>
      <c r="K141" s="174"/>
      <c r="L141" s="174"/>
    </row>
    <row r="142" spans="2:12" x14ac:dyDescent="0.3">
      <c r="B142" s="227" t="s">
        <v>469</v>
      </c>
      <c r="C142" s="219" t="s">
        <v>266</v>
      </c>
      <c r="D142" s="219" t="s">
        <v>2</v>
      </c>
      <c r="E142" s="219" t="s">
        <v>269</v>
      </c>
      <c r="F142" s="219" t="s">
        <v>1</v>
      </c>
      <c r="G142" s="219"/>
      <c r="H142" s="219"/>
      <c r="I142" s="174"/>
      <c r="J142" s="174"/>
      <c r="K142" s="174"/>
      <c r="L142" s="174"/>
    </row>
    <row r="143" spans="2:12" x14ac:dyDescent="0.3">
      <c r="B143" s="221" t="s">
        <v>350</v>
      </c>
      <c r="C143" s="223">
        <v>1</v>
      </c>
      <c r="D143" s="223" t="s">
        <v>347</v>
      </c>
      <c r="E143" s="223">
        <v>2000000</v>
      </c>
      <c r="F143" s="223">
        <f>+E143*C143</f>
        <v>2000000</v>
      </c>
      <c r="G143" s="224">
        <f>+F143</f>
        <v>2000000</v>
      </c>
      <c r="H143" s="219"/>
      <c r="I143" s="174"/>
      <c r="J143" s="174"/>
      <c r="K143" s="174"/>
      <c r="L143" s="174"/>
    </row>
    <row r="144" spans="2:12" x14ac:dyDescent="0.3">
      <c r="B144" s="219"/>
      <c r="C144" s="216"/>
      <c r="D144" s="216"/>
      <c r="E144" s="216"/>
      <c r="F144" s="216"/>
      <c r="G144" s="223"/>
      <c r="H144" s="219"/>
      <c r="I144" s="174"/>
      <c r="J144" s="174"/>
      <c r="K144" s="174"/>
      <c r="L144" s="174"/>
    </row>
    <row r="145" spans="2:12" x14ac:dyDescent="0.3">
      <c r="B145" s="219"/>
      <c r="C145" s="219"/>
      <c r="D145" s="219"/>
      <c r="E145" s="219"/>
      <c r="F145" s="219"/>
      <c r="G145" s="219"/>
      <c r="H145" s="219"/>
      <c r="I145" s="174"/>
      <c r="J145" s="174"/>
      <c r="K145" s="174"/>
      <c r="L145" s="174"/>
    </row>
    <row r="146" spans="2:12" x14ac:dyDescent="0.3">
      <c r="B146" s="219"/>
      <c r="C146" s="219"/>
      <c r="D146" s="219"/>
      <c r="E146" s="219"/>
      <c r="F146" s="219"/>
      <c r="G146" s="219"/>
      <c r="H146" s="219"/>
      <c r="I146" s="174"/>
      <c r="J146" s="174"/>
      <c r="K146" s="174"/>
      <c r="L146" s="174"/>
    </row>
    <row r="147" spans="2:12" ht="48" x14ac:dyDescent="0.3">
      <c r="B147" s="260" t="s">
        <v>471</v>
      </c>
      <c r="C147" s="218"/>
      <c r="D147" s="218"/>
      <c r="E147" s="218"/>
      <c r="F147" s="218"/>
      <c r="G147" s="218"/>
      <c r="H147" s="219"/>
      <c r="I147" s="174"/>
      <c r="J147" s="174"/>
      <c r="K147" s="174"/>
      <c r="L147" s="174"/>
    </row>
    <row r="148" spans="2:12" x14ac:dyDescent="0.3">
      <c r="B148" s="219" t="s">
        <v>268</v>
      </c>
      <c r="C148" s="219" t="s">
        <v>266</v>
      </c>
      <c r="D148" s="219" t="s">
        <v>2</v>
      </c>
      <c r="E148" s="219" t="s">
        <v>269</v>
      </c>
      <c r="F148" s="219" t="s">
        <v>1</v>
      </c>
      <c r="G148" s="219"/>
      <c r="H148" s="219"/>
      <c r="I148" s="174"/>
      <c r="J148" s="174"/>
      <c r="K148" s="174"/>
      <c r="L148" s="174"/>
    </row>
    <row r="149" spans="2:12" ht="48" x14ac:dyDescent="0.3">
      <c r="B149" s="260" t="s">
        <v>471</v>
      </c>
      <c r="C149" s="223">
        <v>1</v>
      </c>
      <c r="D149" s="223" t="s">
        <v>347</v>
      </c>
      <c r="E149" s="223">
        <v>1500000</v>
      </c>
      <c r="F149" s="223">
        <f>+E149*C149</f>
        <v>1500000</v>
      </c>
      <c r="G149" s="224">
        <f>+F149</f>
        <v>1500000</v>
      </c>
      <c r="H149" s="219"/>
      <c r="I149" s="174"/>
      <c r="J149" s="174"/>
      <c r="K149" s="174"/>
      <c r="L149" s="174"/>
    </row>
    <row r="150" spans="2:12" x14ac:dyDescent="0.3">
      <c r="B150" s="219"/>
      <c r="C150" s="216"/>
      <c r="D150" s="216"/>
      <c r="E150" s="216"/>
      <c r="F150" s="216"/>
      <c r="G150" s="223"/>
      <c r="H150" s="219"/>
      <c r="I150" s="174"/>
      <c r="J150" s="174"/>
      <c r="K150" s="174"/>
      <c r="L150" s="174"/>
    </row>
    <row r="151" spans="2:12" x14ac:dyDescent="0.3">
      <c r="B151" s="219"/>
      <c r="C151" s="216"/>
      <c r="D151" s="216"/>
      <c r="E151" s="216"/>
      <c r="F151" s="216"/>
      <c r="G151" s="223"/>
      <c r="H151" s="219"/>
      <c r="I151" s="174"/>
      <c r="J151" s="174"/>
      <c r="K151" s="174"/>
      <c r="L151" s="174"/>
    </row>
    <row r="152" spans="2:12" x14ac:dyDescent="0.3">
      <c r="B152" s="219"/>
      <c r="C152" s="219"/>
      <c r="D152" s="219"/>
      <c r="E152" s="219"/>
      <c r="F152" s="219"/>
      <c r="G152" s="219"/>
      <c r="H152" s="219"/>
      <c r="I152" s="174"/>
      <c r="J152" s="174"/>
      <c r="K152" s="174"/>
      <c r="L152" s="174"/>
    </row>
    <row r="153" spans="2:12" ht="31.5" x14ac:dyDescent="0.3">
      <c r="B153" s="250" t="s">
        <v>454</v>
      </c>
      <c r="C153" s="232"/>
      <c r="D153" s="232"/>
      <c r="E153" s="233"/>
      <c r="F153" s="234"/>
      <c r="G153" s="235"/>
      <c r="H153" s="219"/>
      <c r="I153" s="174"/>
      <c r="J153" s="174"/>
      <c r="K153" s="174"/>
      <c r="L153" s="174"/>
    </row>
    <row r="154" spans="2:12" x14ac:dyDescent="0.3">
      <c r="B154" s="231" t="s">
        <v>268</v>
      </c>
      <c r="C154" s="232"/>
      <c r="D154" s="232"/>
      <c r="E154" s="233"/>
      <c r="F154" s="234"/>
      <c r="G154" s="235"/>
      <c r="H154" s="219"/>
      <c r="I154"/>
      <c r="J154"/>
      <c r="K154"/>
      <c r="L154"/>
    </row>
    <row r="155" spans="2:12" x14ac:dyDescent="0.3">
      <c r="B155" s="241" t="s">
        <v>424</v>
      </c>
      <c r="C155" s="237"/>
      <c r="D155" s="238"/>
      <c r="E155" s="237"/>
      <c r="F155" s="239">
        <f t="shared" ref="F155:F168" si="4">C155*E155</f>
        <v>0</v>
      </c>
      <c r="G155" s="242"/>
      <c r="H155" s="219"/>
      <c r="I155"/>
      <c r="J155"/>
      <c r="K155"/>
      <c r="L155"/>
    </row>
    <row r="156" spans="2:12" x14ac:dyDescent="0.3">
      <c r="B156" s="236" t="s">
        <v>425</v>
      </c>
      <c r="C156" s="237">
        <v>40.799999999999997</v>
      </c>
      <c r="D156" s="238" t="s">
        <v>112</v>
      </c>
      <c r="E156" s="237">
        <v>231.42999999999998</v>
      </c>
      <c r="F156" s="239">
        <f t="shared" si="4"/>
        <v>9442.3439999999991</v>
      </c>
      <c r="G156" s="242"/>
      <c r="H156" s="219"/>
      <c r="I156"/>
      <c r="J156"/>
      <c r="K156"/>
      <c r="L156"/>
    </row>
    <row r="157" spans="2:12" x14ac:dyDescent="0.3">
      <c r="B157" s="236" t="s">
        <v>426</v>
      </c>
      <c r="C157" s="237">
        <v>13.92</v>
      </c>
      <c r="D157" s="238" t="s">
        <v>112</v>
      </c>
      <c r="E157" s="237">
        <v>233.53999999999996</v>
      </c>
      <c r="F157" s="239">
        <f t="shared" si="4"/>
        <v>3250.8767999999995</v>
      </c>
      <c r="G157" s="240"/>
      <c r="H157" s="219"/>
      <c r="I157"/>
      <c r="J157"/>
      <c r="K157"/>
      <c r="L157"/>
    </row>
    <row r="158" spans="2:12" x14ac:dyDescent="0.3">
      <c r="B158" s="236" t="s">
        <v>427</v>
      </c>
      <c r="C158" s="237">
        <v>13.92</v>
      </c>
      <c r="D158" s="238" t="s">
        <v>112</v>
      </c>
      <c r="E158" s="237">
        <v>40.040000000000006</v>
      </c>
      <c r="F158" s="239">
        <f t="shared" si="4"/>
        <v>557.35680000000013</v>
      </c>
      <c r="G158" s="240"/>
      <c r="H158" s="219"/>
      <c r="I158"/>
      <c r="J158"/>
      <c r="K158"/>
      <c r="L158"/>
    </row>
    <row r="159" spans="2:12" x14ac:dyDescent="0.3">
      <c r="B159" s="236" t="s">
        <v>123</v>
      </c>
      <c r="C159" s="237">
        <v>90.4</v>
      </c>
      <c r="D159" s="238" t="s">
        <v>108</v>
      </c>
      <c r="E159" s="237">
        <v>61.92</v>
      </c>
      <c r="F159" s="239">
        <f t="shared" si="4"/>
        <v>5597.5680000000002</v>
      </c>
      <c r="G159" s="261">
        <f>SUM(F156:F159)</f>
        <v>18848.1456</v>
      </c>
      <c r="H159" s="219"/>
      <c r="I159"/>
      <c r="J159"/>
      <c r="K159"/>
      <c r="L159"/>
    </row>
    <row r="160" spans="2:12" x14ac:dyDescent="0.3">
      <c r="B160" s="241"/>
      <c r="C160" s="237"/>
      <c r="D160" s="238"/>
      <c r="E160" s="237"/>
      <c r="F160" s="239"/>
      <c r="G160" s="242"/>
      <c r="H160" s="219"/>
      <c r="I160"/>
      <c r="J160"/>
      <c r="K160"/>
      <c r="L160"/>
    </row>
    <row r="161" spans="2:12" x14ac:dyDescent="0.3">
      <c r="B161" s="243" t="s">
        <v>111</v>
      </c>
      <c r="C161" s="237"/>
      <c r="D161" s="238"/>
      <c r="E161" s="237"/>
      <c r="F161" s="239">
        <f t="shared" si="4"/>
        <v>0</v>
      </c>
      <c r="G161" s="242"/>
      <c r="H161" s="219"/>
      <c r="I161"/>
      <c r="J161"/>
      <c r="K161"/>
      <c r="L161"/>
    </row>
    <row r="162" spans="2:12" ht="31.5" x14ac:dyDescent="0.3">
      <c r="B162" s="244" t="s">
        <v>122</v>
      </c>
      <c r="C162" s="237">
        <v>2</v>
      </c>
      <c r="D162" s="238" t="s">
        <v>17</v>
      </c>
      <c r="E162" s="239">
        <v>8550</v>
      </c>
      <c r="F162" s="239">
        <f t="shared" si="4"/>
        <v>17100</v>
      </c>
      <c r="G162" s="242"/>
      <c r="H162" s="219"/>
      <c r="I162"/>
      <c r="J162"/>
      <c r="K162"/>
      <c r="L162"/>
    </row>
    <row r="163" spans="2:12" ht="31.5" x14ac:dyDescent="0.3">
      <c r="B163" s="244" t="s">
        <v>121</v>
      </c>
      <c r="C163" s="237">
        <v>2</v>
      </c>
      <c r="D163" s="238" t="s">
        <v>119</v>
      </c>
      <c r="E163" s="239">
        <v>6750.84</v>
      </c>
      <c r="F163" s="239">
        <f t="shared" si="4"/>
        <v>13501.68</v>
      </c>
      <c r="G163" s="242"/>
      <c r="H163" s="219"/>
      <c r="I163"/>
      <c r="J163"/>
      <c r="K163"/>
      <c r="L163"/>
    </row>
    <row r="164" spans="2:12" x14ac:dyDescent="0.3">
      <c r="B164" s="244" t="s">
        <v>120</v>
      </c>
      <c r="C164" s="237">
        <v>1</v>
      </c>
      <c r="D164" s="238" t="s">
        <v>119</v>
      </c>
      <c r="E164" s="245">
        <v>895</v>
      </c>
      <c r="F164" s="239">
        <f t="shared" si="4"/>
        <v>895</v>
      </c>
      <c r="G164" s="238">
        <f>SUM(F162:F164)</f>
        <v>31496.68</v>
      </c>
      <c r="H164" s="219"/>
      <c r="I164"/>
      <c r="J164"/>
      <c r="K164"/>
      <c r="L164"/>
    </row>
    <row r="165" spans="2:12" x14ac:dyDescent="0.3">
      <c r="B165" s="244"/>
      <c r="C165" s="237"/>
      <c r="D165" s="238"/>
      <c r="E165" s="245"/>
      <c r="F165" s="239"/>
      <c r="G165" s="242"/>
      <c r="H165" s="219"/>
      <c r="I165"/>
      <c r="J165"/>
      <c r="K165"/>
      <c r="L165"/>
    </row>
    <row r="166" spans="2:12" x14ac:dyDescent="0.3">
      <c r="B166" s="241" t="s">
        <v>113</v>
      </c>
      <c r="C166" s="237"/>
      <c r="D166" s="238"/>
      <c r="E166" s="237"/>
      <c r="F166" s="239">
        <f t="shared" si="4"/>
        <v>0</v>
      </c>
      <c r="G166" s="242"/>
      <c r="H166" s="219"/>
      <c r="I166"/>
      <c r="J166"/>
      <c r="K166"/>
      <c r="L166"/>
    </row>
    <row r="167" spans="2:12" x14ac:dyDescent="0.3">
      <c r="B167" s="244" t="s">
        <v>118</v>
      </c>
      <c r="C167" s="237">
        <v>13.92</v>
      </c>
      <c r="D167" s="238" t="s">
        <v>112</v>
      </c>
      <c r="E167" s="239">
        <v>128.49</v>
      </c>
      <c r="F167" s="239">
        <f t="shared" si="4"/>
        <v>1788.5808000000002</v>
      </c>
      <c r="G167" s="242"/>
      <c r="H167" s="219"/>
      <c r="I167"/>
      <c r="J167"/>
      <c r="K167"/>
      <c r="L167"/>
    </row>
    <row r="168" spans="2:12" x14ac:dyDescent="0.3">
      <c r="B168" s="244" t="s">
        <v>117</v>
      </c>
      <c r="C168" s="237">
        <v>1</v>
      </c>
      <c r="D168" s="238" t="s">
        <v>21</v>
      </c>
      <c r="E168" s="239">
        <v>11000</v>
      </c>
      <c r="F168" s="239">
        <f t="shared" si="4"/>
        <v>11000</v>
      </c>
      <c r="G168" s="238">
        <f>SUM(F167:F168)</f>
        <v>12788.5808</v>
      </c>
      <c r="H168" s="219"/>
      <c r="I168"/>
      <c r="J168"/>
      <c r="K168"/>
      <c r="L168"/>
    </row>
    <row r="169" spans="2:12" x14ac:dyDescent="0.3">
      <c r="B169" s="236"/>
      <c r="C169" s="237"/>
      <c r="D169" s="238"/>
      <c r="E169" s="237"/>
      <c r="F169" s="246"/>
      <c r="G169" s="242"/>
      <c r="H169" s="219"/>
      <c r="I169"/>
      <c r="J169"/>
      <c r="K169"/>
      <c r="L169"/>
    </row>
    <row r="170" spans="2:12" x14ac:dyDescent="0.3">
      <c r="B170" s="404" t="s">
        <v>116</v>
      </c>
      <c r="C170" s="404"/>
      <c r="D170" s="238"/>
      <c r="E170" s="237"/>
      <c r="F170" s="246" t="s">
        <v>455</v>
      </c>
      <c r="G170" s="262">
        <f>SUM(G155:G168)</f>
        <v>63133.406399999993</v>
      </c>
      <c r="H170" s="219"/>
      <c r="I170"/>
      <c r="J170"/>
      <c r="K170"/>
      <c r="L170"/>
    </row>
    <row r="171" spans="2:12" x14ac:dyDescent="0.3">
      <c r="B171" s="221"/>
      <c r="C171" s="233"/>
      <c r="D171" s="247"/>
      <c r="E171" s="233"/>
      <c r="F171" s="248"/>
      <c r="G171" s="235"/>
      <c r="H171" s="219"/>
      <c r="I171"/>
      <c r="J171"/>
      <c r="K171"/>
      <c r="L171"/>
    </row>
    <row r="172" spans="2:12" x14ac:dyDescent="0.3">
      <c r="B172" s="221"/>
      <c r="C172" s="233"/>
      <c r="D172" s="247"/>
      <c r="E172" s="233"/>
      <c r="F172" s="248"/>
      <c r="G172" s="235"/>
      <c r="H172" s="219"/>
      <c r="I172"/>
      <c r="J172"/>
      <c r="K172"/>
      <c r="L172"/>
    </row>
    <row r="173" spans="2:12" x14ac:dyDescent="0.3">
      <c r="B173" s="221"/>
      <c r="C173" s="233"/>
      <c r="D173" s="247"/>
      <c r="E173" s="233"/>
      <c r="F173" s="248"/>
      <c r="G173" s="235"/>
      <c r="H173" s="219" t="s">
        <v>451</v>
      </c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 t="s">
        <v>458</v>
      </c>
      <c r="I174"/>
      <c r="J174"/>
      <c r="K174"/>
      <c r="L174"/>
    </row>
    <row r="175" spans="2:12" ht="21" x14ac:dyDescent="0.3">
      <c r="B175" s="405" t="s">
        <v>444</v>
      </c>
      <c r="C175" s="405"/>
      <c r="D175" s="405"/>
      <c r="E175" s="405"/>
      <c r="F175" s="406">
        <f>G93+G97+G103+G109+G113+G116+G119+G122+G125+G129+G132+G136+G139+G143+G149+G170</f>
        <v>17351969.632399999</v>
      </c>
      <c r="G175" s="407"/>
      <c r="H175" t="s">
        <v>459</v>
      </c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 t="s">
        <v>508</v>
      </c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 t="s">
        <v>451</v>
      </c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ht="21" x14ac:dyDescent="0.3">
      <c r="B180" s="405" t="s">
        <v>456</v>
      </c>
      <c r="C180" s="405"/>
      <c r="D180" s="405"/>
      <c r="E180" s="405"/>
      <c r="F180" s="408">
        <v>6601253.1954999994</v>
      </c>
      <c r="G180" s="408"/>
      <c r="H180" t="s">
        <v>458</v>
      </c>
      <c r="I180" t="s">
        <v>451</v>
      </c>
      <c r="J180" t="s">
        <v>451</v>
      </c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 s="249" t="s">
        <v>457</v>
      </c>
      <c r="C183" s="249"/>
      <c r="D183" s="249"/>
      <c r="E183" s="249"/>
      <c r="F183" s="403">
        <f>F175+F180</f>
        <v>23953222.8279</v>
      </c>
      <c r="G183" s="403"/>
      <c r="H183" t="s">
        <v>458</v>
      </c>
      <c r="I183"/>
      <c r="J183"/>
      <c r="K183"/>
      <c r="L183"/>
    </row>
  </sheetData>
  <mergeCells count="9">
    <mergeCell ref="B2:G2"/>
    <mergeCell ref="F5:G5"/>
    <mergeCell ref="F183:G183"/>
    <mergeCell ref="B170:C170"/>
    <mergeCell ref="B175:E175"/>
    <mergeCell ref="F175:G175"/>
    <mergeCell ref="B180:E180"/>
    <mergeCell ref="F180:G180"/>
    <mergeCell ref="D139:F13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9"/>
  <sheetViews>
    <sheetView showGridLines="0" tabSelected="1" zoomScaleSheetLayoutView="100" workbookViewId="0">
      <selection activeCell="T11" sqref="T11"/>
    </sheetView>
  </sheetViews>
  <sheetFormatPr defaultColWidth="11.42578125" defaultRowHeight="15" x14ac:dyDescent="0.25"/>
  <cols>
    <col min="1" max="1" width="20.5703125" style="6" customWidth="1"/>
    <col min="2" max="3" width="13" style="4" customWidth="1"/>
    <col min="4" max="4" width="14.85546875" style="4" customWidth="1"/>
    <col min="5" max="5" width="11.42578125" style="4"/>
    <col min="6" max="6" width="9.140625" customWidth="1"/>
    <col min="7" max="7" width="7.5703125" customWidth="1"/>
    <col min="8" max="8" width="8.42578125" customWidth="1"/>
    <col min="9" max="9" width="10.5703125" customWidth="1"/>
    <col min="10" max="10" width="5.42578125" customWidth="1"/>
    <col min="11" max="11" width="5" bestFit="1" customWidth="1"/>
    <col min="12" max="13" width="5.85546875" bestFit="1" customWidth="1"/>
    <col min="14" max="14" width="6.5703125" customWidth="1"/>
    <col min="15" max="15" width="6.85546875" customWidth="1"/>
    <col min="16" max="16" width="5.85546875" bestFit="1" customWidth="1"/>
    <col min="17" max="17" width="7" customWidth="1"/>
  </cols>
  <sheetData>
    <row r="1" spans="1:20" s="178" customFormat="1" ht="25.5" customHeight="1" x14ac:dyDescent="0.25">
      <c r="A1" s="549" t="s">
        <v>497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</row>
    <row r="2" spans="1:20" s="178" customFormat="1" thickBot="1" x14ac:dyDescent="0.3">
      <c r="A2" s="549"/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</row>
    <row r="3" spans="1:20" s="178" customFormat="1" thickBot="1" x14ac:dyDescent="0.3">
      <c r="A3" s="513" t="s">
        <v>431</v>
      </c>
      <c r="B3" s="514"/>
      <c r="C3" s="515"/>
      <c r="D3" s="513" t="s">
        <v>432</v>
      </c>
      <c r="E3" s="514"/>
      <c r="F3" s="515"/>
      <c r="G3" s="177"/>
      <c r="H3" s="559" t="s">
        <v>383</v>
      </c>
      <c r="I3" s="560"/>
      <c r="J3" s="560"/>
      <c r="K3" s="560"/>
      <c r="L3" s="560"/>
      <c r="M3" s="561"/>
    </row>
    <row r="4" spans="1:20" s="178" customFormat="1" thickBot="1" x14ac:dyDescent="0.3">
      <c r="A4" s="513" t="s">
        <v>353</v>
      </c>
      <c r="B4" s="514"/>
      <c r="C4" s="515"/>
      <c r="D4" s="516">
        <f>+'PRESUPUESTO BASE'!E660</f>
        <v>6601253.1954999994</v>
      </c>
      <c r="E4" s="517"/>
      <c r="F4" s="518"/>
      <c r="G4" s="177"/>
      <c r="H4" s="519" t="s">
        <v>494</v>
      </c>
      <c r="I4" s="520"/>
      <c r="J4" s="516">
        <f>D6*0.4</f>
        <v>9581289.1311600003</v>
      </c>
      <c r="K4" s="517"/>
      <c r="L4" s="517"/>
      <c r="M4" s="518"/>
    </row>
    <row r="5" spans="1:20" s="178" customFormat="1" thickBot="1" x14ac:dyDescent="0.3">
      <c r="A5" s="513" t="s">
        <v>354</v>
      </c>
      <c r="B5" s="514"/>
      <c r="C5" s="515"/>
      <c r="D5" s="516">
        <f>+ADICIONALES!F175</f>
        <v>17351969.632399999</v>
      </c>
      <c r="E5" s="517"/>
      <c r="F5" s="518"/>
      <c r="G5" s="177"/>
      <c r="H5" s="519" t="s">
        <v>495</v>
      </c>
      <c r="I5" s="520"/>
      <c r="J5" s="516">
        <f>D6*0.4</f>
        <v>9581289.1311600003</v>
      </c>
      <c r="K5" s="517"/>
      <c r="L5" s="517"/>
      <c r="M5" s="518"/>
    </row>
    <row r="6" spans="1:20" s="178" customFormat="1" thickBot="1" x14ac:dyDescent="0.3">
      <c r="A6" s="513" t="s">
        <v>510</v>
      </c>
      <c r="B6" s="514"/>
      <c r="C6" s="515"/>
      <c r="D6" s="521">
        <f>+D4+D5</f>
        <v>23953222.8279</v>
      </c>
      <c r="E6" s="522"/>
      <c r="F6" s="523"/>
      <c r="G6" s="177"/>
      <c r="H6" s="519" t="s">
        <v>496</v>
      </c>
      <c r="I6" s="520"/>
      <c r="J6" s="516">
        <f>D6*0.2</f>
        <v>4790644.5655800002</v>
      </c>
      <c r="K6" s="517"/>
      <c r="L6" s="517"/>
      <c r="M6" s="518"/>
      <c r="O6" s="263"/>
      <c r="P6" s="178" t="s">
        <v>486</v>
      </c>
    </row>
    <row r="7" spans="1:20" s="178" customFormat="1" ht="15.75" thickBot="1" x14ac:dyDescent="0.3">
      <c r="A7" s="513" t="s">
        <v>352</v>
      </c>
      <c r="B7" s="514"/>
      <c r="C7" s="515"/>
      <c r="D7" s="562" t="s">
        <v>481</v>
      </c>
      <c r="E7" s="563"/>
      <c r="F7" s="564"/>
      <c r="G7" s="177"/>
      <c r="H7" s="513" t="s">
        <v>482</v>
      </c>
      <c r="I7" s="515"/>
      <c r="J7" s="516">
        <f>J4+J5+J6</f>
        <v>23953222.8279</v>
      </c>
      <c r="K7" s="517"/>
      <c r="L7" s="517"/>
      <c r="M7" s="518"/>
      <c r="O7" s="264"/>
      <c r="P7" s="179" t="s">
        <v>493</v>
      </c>
    </row>
    <row r="8" spans="1:20" s="178" customFormat="1" ht="15.75" thickBot="1" x14ac:dyDescent="0.3">
      <c r="A8" s="513" t="s">
        <v>351</v>
      </c>
      <c r="B8" s="514"/>
      <c r="C8" s="515"/>
      <c r="D8" s="529" t="s">
        <v>498</v>
      </c>
      <c r="E8" s="530"/>
      <c r="F8" s="531"/>
      <c r="G8" s="177"/>
      <c r="H8" s="177"/>
      <c r="I8" s="177"/>
      <c r="J8" s="177"/>
      <c r="K8" s="177"/>
      <c r="L8" s="180"/>
      <c r="M8" s="177"/>
      <c r="O8" s="15"/>
      <c r="P8" s="179" t="s">
        <v>487</v>
      </c>
    </row>
    <row r="9" spans="1:20" ht="16.5" x14ac:dyDescent="0.3">
      <c r="A9" s="182"/>
      <c r="B9" s="176"/>
      <c r="C9" s="176"/>
      <c r="D9" s="176"/>
      <c r="E9" s="176"/>
      <c r="F9" s="174"/>
      <c r="G9" s="174"/>
      <c r="H9" s="174"/>
      <c r="I9" s="174"/>
      <c r="J9" s="174"/>
      <c r="K9" s="174"/>
      <c r="L9" s="174"/>
      <c r="M9" s="174"/>
    </row>
    <row r="10" spans="1:20" ht="15.75" thickBot="1" x14ac:dyDescent="0.3">
      <c r="R10" s="5"/>
    </row>
    <row r="11" spans="1:20" ht="20.25" customHeight="1" thickBot="1" x14ac:dyDescent="0.3">
      <c r="A11" s="527" t="s">
        <v>355</v>
      </c>
      <c r="B11" s="468" t="s">
        <v>357</v>
      </c>
      <c r="C11" s="469"/>
      <c r="D11" s="469"/>
      <c r="E11" s="483"/>
      <c r="F11" s="503" t="s">
        <v>499</v>
      </c>
      <c r="G11" s="504"/>
      <c r="H11" s="504"/>
      <c r="I11" s="505"/>
      <c r="J11" s="455" t="s">
        <v>500</v>
      </c>
      <c r="K11" s="456"/>
      <c r="L11" s="456"/>
      <c r="M11" s="506"/>
      <c r="N11" s="455" t="s">
        <v>501</v>
      </c>
      <c r="O11" s="456"/>
      <c r="P11" s="456"/>
      <c r="Q11" s="457"/>
      <c r="R11" t="s">
        <v>451</v>
      </c>
      <c r="S11" t="s">
        <v>451</v>
      </c>
    </row>
    <row r="12" spans="1:20" ht="15.75" thickBot="1" x14ac:dyDescent="0.3">
      <c r="A12" s="500"/>
      <c r="B12" s="471" t="s">
        <v>373</v>
      </c>
      <c r="C12" s="472"/>
      <c r="D12" s="472"/>
      <c r="E12" s="479"/>
      <c r="F12" s="335" t="s">
        <v>358</v>
      </c>
      <c r="G12" s="331" t="s">
        <v>359</v>
      </c>
      <c r="H12" s="331" t="s">
        <v>360</v>
      </c>
      <c r="I12" s="181" t="s">
        <v>509</v>
      </c>
      <c r="J12" s="328" t="s">
        <v>447</v>
      </c>
      <c r="K12" s="329" t="s">
        <v>483</v>
      </c>
      <c r="L12" s="329" t="s">
        <v>484</v>
      </c>
      <c r="M12" s="330" t="s">
        <v>485</v>
      </c>
      <c r="N12" s="185" t="s">
        <v>447</v>
      </c>
      <c r="O12" s="186" t="s">
        <v>483</v>
      </c>
      <c r="P12" s="186" t="s">
        <v>484</v>
      </c>
      <c r="Q12" s="187" t="s">
        <v>503</v>
      </c>
      <c r="T12" s="353" t="s">
        <v>504</v>
      </c>
    </row>
    <row r="13" spans="1:20" x14ac:dyDescent="0.25">
      <c r="A13" s="524" t="s">
        <v>356</v>
      </c>
      <c r="B13" s="510" t="s">
        <v>288</v>
      </c>
      <c r="C13" s="511"/>
      <c r="D13" s="511"/>
      <c r="E13" s="512"/>
      <c r="F13" s="336"/>
      <c r="G13" s="337"/>
      <c r="H13" s="202"/>
      <c r="I13" s="338"/>
      <c r="J13" s="198"/>
      <c r="K13" s="198"/>
      <c r="L13" s="265"/>
      <c r="M13" s="265"/>
      <c r="N13" s="267"/>
      <c r="O13" s="265"/>
      <c r="P13" s="265"/>
      <c r="Q13" s="275"/>
    </row>
    <row r="14" spans="1:20" x14ac:dyDescent="0.25">
      <c r="A14" s="525"/>
      <c r="B14" s="436" t="s">
        <v>386</v>
      </c>
      <c r="C14" s="437"/>
      <c r="D14" s="437"/>
      <c r="E14" s="438"/>
      <c r="F14" s="339"/>
      <c r="G14" s="198"/>
      <c r="H14" s="198"/>
      <c r="I14" s="327" t="s">
        <v>451</v>
      </c>
      <c r="L14" s="9"/>
      <c r="M14" s="9"/>
      <c r="N14" s="11"/>
      <c r="O14" s="9"/>
      <c r="P14" s="9"/>
      <c r="Q14" s="10"/>
    </row>
    <row r="15" spans="1:20" x14ac:dyDescent="0.25">
      <c r="A15" s="525"/>
      <c r="B15" s="463" t="str">
        <f>+'PRESUPUESTO BASE'!A9</f>
        <v>INSTALACION SANITARIA</v>
      </c>
      <c r="C15" s="464"/>
      <c r="D15" s="464"/>
      <c r="E15" s="477"/>
      <c r="F15" s="11"/>
      <c r="G15" s="301"/>
      <c r="H15" s="301"/>
      <c r="I15" s="10"/>
      <c r="J15" s="9"/>
      <c r="K15" s="9"/>
      <c r="L15" s="190"/>
      <c r="M15" s="190"/>
      <c r="N15" s="280"/>
      <c r="O15" s="190"/>
      <c r="P15" s="190"/>
      <c r="Q15" s="10"/>
      <c r="S15" t="s">
        <v>451</v>
      </c>
    </row>
    <row r="16" spans="1:20" x14ac:dyDescent="0.25">
      <c r="A16" s="525"/>
      <c r="B16" s="467" t="str">
        <f>+'PRESUPUESTO BASE'!A24</f>
        <v>PLAFOND.</v>
      </c>
      <c r="C16" s="437"/>
      <c r="D16" s="437"/>
      <c r="E16" s="438"/>
      <c r="F16" s="11"/>
      <c r="G16" s="9"/>
      <c r="H16" s="9"/>
      <c r="I16" s="10"/>
      <c r="J16" s="410"/>
      <c r="K16" s="411"/>
      <c r="L16" s="411"/>
      <c r="M16" s="412"/>
      <c r="N16" s="282"/>
      <c r="O16" s="204"/>
      <c r="P16" s="204"/>
      <c r="Q16" s="281"/>
    </row>
    <row r="17" spans="1:17" x14ac:dyDescent="0.25">
      <c r="A17" s="525"/>
      <c r="B17" s="467" t="s">
        <v>227</v>
      </c>
      <c r="C17" s="437"/>
      <c r="D17" s="437"/>
      <c r="E17" s="438"/>
      <c r="F17" s="340"/>
      <c r="G17" s="204"/>
      <c r="H17" s="333"/>
      <c r="I17" s="188"/>
      <c r="J17" s="197" t="s">
        <v>451</v>
      </c>
      <c r="K17" s="197"/>
      <c r="L17" s="197"/>
      <c r="M17" s="197"/>
      <c r="N17" s="410"/>
      <c r="O17" s="411"/>
      <c r="P17" s="411"/>
      <c r="Q17" s="412"/>
    </row>
    <row r="18" spans="1:17" ht="15.75" thickBot="1" x14ac:dyDescent="0.3">
      <c r="A18" s="526"/>
      <c r="B18" s="452" t="s">
        <v>234</v>
      </c>
      <c r="C18" s="453"/>
      <c r="D18" s="453"/>
      <c r="E18" s="454"/>
      <c r="F18" s="194"/>
      <c r="G18" s="195"/>
      <c r="H18" s="288"/>
      <c r="I18" s="288"/>
      <c r="J18" s="550"/>
      <c r="K18" s="551"/>
      <c r="L18" s="551"/>
      <c r="M18" s="552"/>
      <c r="N18" s="271"/>
      <c r="O18" s="271"/>
      <c r="P18" s="271"/>
      <c r="Q18" s="274"/>
    </row>
    <row r="19" spans="1:17" x14ac:dyDescent="0.25">
      <c r="A19" s="555" t="s">
        <v>361</v>
      </c>
      <c r="B19" s="507" t="s">
        <v>288</v>
      </c>
      <c r="C19" s="508"/>
      <c r="D19" s="508"/>
      <c r="E19" s="509"/>
      <c r="F19" s="336"/>
      <c r="G19" s="202"/>
      <c r="H19" s="202"/>
      <c r="I19" s="192"/>
      <c r="J19" s="193"/>
      <c r="K19" s="191"/>
      <c r="L19" s="191"/>
      <c r="M19" s="192"/>
      <c r="N19" s="200"/>
      <c r="O19" s="265"/>
      <c r="P19" s="265"/>
      <c r="Q19" s="275"/>
    </row>
    <row r="20" spans="1:17" x14ac:dyDescent="0.25">
      <c r="A20" s="555"/>
      <c r="B20" s="436" t="s">
        <v>386</v>
      </c>
      <c r="C20" s="437"/>
      <c r="D20" s="437"/>
      <c r="E20" s="485"/>
      <c r="F20" s="339"/>
      <c r="G20" s="9"/>
      <c r="H20" s="190"/>
      <c r="I20" s="188"/>
      <c r="J20" s="205"/>
      <c r="K20" s="206"/>
      <c r="L20" s="197"/>
      <c r="M20" s="188"/>
      <c r="N20" s="189"/>
      <c r="O20" s="9"/>
      <c r="P20" s="9"/>
      <c r="Q20" s="10"/>
    </row>
    <row r="21" spans="1:17" x14ac:dyDescent="0.25">
      <c r="A21" s="434"/>
      <c r="B21" s="556" t="s">
        <v>254</v>
      </c>
      <c r="C21" s="557"/>
      <c r="D21" s="557"/>
      <c r="E21" s="558"/>
      <c r="F21" s="11"/>
      <c r="G21" s="9"/>
      <c r="H21" s="264"/>
      <c r="I21" s="188"/>
      <c r="J21" s="410"/>
      <c r="K21" s="411"/>
      <c r="L21" s="411"/>
      <c r="M21" s="412"/>
      <c r="N21" s="189"/>
      <c r="O21" s="9"/>
      <c r="P21" s="9"/>
      <c r="Q21" s="10"/>
    </row>
    <row r="22" spans="1:17" x14ac:dyDescent="0.25">
      <c r="A22" s="434"/>
      <c r="B22" s="437" t="s">
        <v>388</v>
      </c>
      <c r="C22" s="437"/>
      <c r="D22" s="437"/>
      <c r="E22" s="485"/>
      <c r="F22" s="11"/>
      <c r="G22" s="301"/>
      <c r="H22" s="301"/>
      <c r="I22" s="188"/>
      <c r="J22" s="189"/>
      <c r="K22" s="198"/>
      <c r="L22" s="190"/>
      <c r="M22" s="188"/>
      <c r="N22" s="280"/>
      <c r="O22" s="9"/>
      <c r="P22" s="9"/>
      <c r="Q22" s="10"/>
    </row>
    <row r="23" spans="1:17" x14ac:dyDescent="0.25">
      <c r="A23" s="434"/>
      <c r="B23" s="436" t="s">
        <v>389</v>
      </c>
      <c r="C23" s="437"/>
      <c r="D23" s="437"/>
      <c r="E23" s="485"/>
      <c r="F23" s="341" t="s">
        <v>451</v>
      </c>
      <c r="G23" s="333"/>
      <c r="H23" s="333"/>
      <c r="I23" s="342"/>
      <c r="J23" s="410"/>
      <c r="K23" s="411"/>
      <c r="L23" s="411"/>
      <c r="M23" s="412"/>
      <c r="N23" s="282"/>
      <c r="O23" s="9"/>
      <c r="P23" s="9"/>
      <c r="Q23" s="10"/>
    </row>
    <row r="24" spans="1:17" ht="15.75" thickBot="1" x14ac:dyDescent="0.3">
      <c r="A24" s="435"/>
      <c r="B24" s="474" t="s">
        <v>234</v>
      </c>
      <c r="C24" s="475"/>
      <c r="D24" s="475"/>
      <c r="E24" s="486"/>
      <c r="F24" s="413"/>
      <c r="G24" s="414"/>
      <c r="H24" s="354"/>
      <c r="I24" s="355"/>
      <c r="J24" s="413"/>
      <c r="K24" s="414"/>
      <c r="L24" s="414"/>
      <c r="M24" s="415"/>
      <c r="N24" s="194"/>
      <c r="O24" s="13"/>
      <c r="P24" s="13"/>
      <c r="Q24" s="14"/>
    </row>
    <row r="25" spans="1:17" x14ac:dyDescent="0.25">
      <c r="A25" s="524" t="s">
        <v>362</v>
      </c>
      <c r="B25" s="463" t="s">
        <v>288</v>
      </c>
      <c r="C25" s="464"/>
      <c r="D25" s="464"/>
      <c r="E25" s="477"/>
      <c r="F25" s="279"/>
      <c r="G25" s="418"/>
      <c r="H25" s="419"/>
      <c r="I25" s="426"/>
      <c r="J25" s="418" t="s">
        <v>451</v>
      </c>
      <c r="K25" s="419"/>
      <c r="L25" s="419"/>
      <c r="M25" s="426"/>
      <c r="N25" s="193"/>
      <c r="O25" s="277"/>
      <c r="P25" s="277"/>
      <c r="Q25" s="12"/>
    </row>
    <row r="26" spans="1:17" x14ac:dyDescent="0.25">
      <c r="A26" s="525"/>
      <c r="B26" s="463" t="s">
        <v>386</v>
      </c>
      <c r="C26" s="464"/>
      <c r="D26" s="464"/>
      <c r="E26" s="477"/>
      <c r="F26" s="16"/>
      <c r="G26" s="410" t="s">
        <v>451</v>
      </c>
      <c r="H26" s="411"/>
      <c r="I26" s="412"/>
      <c r="J26" s="205"/>
      <c r="K26" s="206"/>
      <c r="L26" s="190" t="s">
        <v>451</v>
      </c>
      <c r="M26" s="188"/>
      <c r="N26" s="189"/>
      <c r="O26" s="9"/>
      <c r="P26" s="9" t="s">
        <v>451</v>
      </c>
      <c r="Q26" s="10"/>
    </row>
    <row r="27" spans="1:17" x14ac:dyDescent="0.25">
      <c r="A27" s="525"/>
      <c r="B27" s="463" t="s">
        <v>254</v>
      </c>
      <c r="C27" s="464"/>
      <c r="D27" s="464"/>
      <c r="E27" s="477"/>
      <c r="F27" s="189"/>
      <c r="G27" s="190"/>
      <c r="H27" s="264"/>
      <c r="I27" s="188"/>
      <c r="J27" s="189"/>
      <c r="K27" s="190"/>
      <c r="L27" s="190"/>
      <c r="M27" s="188"/>
      <c r="N27" s="189"/>
      <c r="O27" s="9"/>
      <c r="P27" s="9"/>
      <c r="Q27" s="10"/>
    </row>
    <row r="28" spans="1:17" x14ac:dyDescent="0.25">
      <c r="A28" s="525"/>
      <c r="B28" s="463" t="s">
        <v>388</v>
      </c>
      <c r="C28" s="464"/>
      <c r="D28" s="464"/>
      <c r="E28" s="477"/>
      <c r="F28" s="189"/>
      <c r="G28" s="301"/>
      <c r="H28" s="301"/>
      <c r="I28" s="188"/>
      <c r="J28" s="189"/>
      <c r="K28" s="190"/>
      <c r="L28" s="190"/>
      <c r="M28" s="188"/>
      <c r="N28" s="280"/>
      <c r="O28" s="9"/>
      <c r="P28" s="9"/>
      <c r="Q28" s="10"/>
    </row>
    <row r="29" spans="1:17" x14ac:dyDescent="0.25">
      <c r="A29" s="525"/>
      <c r="B29" s="436" t="s">
        <v>389</v>
      </c>
      <c r="C29" s="437"/>
      <c r="D29" s="437"/>
      <c r="E29" s="438"/>
      <c r="F29" s="203"/>
      <c r="G29" s="204"/>
      <c r="H29" s="204"/>
      <c r="I29" s="281"/>
      <c r="J29" s="203"/>
      <c r="K29" s="204"/>
      <c r="L29" s="204"/>
      <c r="M29" s="281"/>
      <c r="N29" s="282"/>
      <c r="O29" s="462"/>
      <c r="P29" s="429"/>
      <c r="Q29" s="430"/>
    </row>
    <row r="30" spans="1:17" ht="15.75" thickBot="1" x14ac:dyDescent="0.3">
      <c r="A30" s="526"/>
      <c r="B30" s="452" t="s">
        <v>234</v>
      </c>
      <c r="C30" s="453"/>
      <c r="D30" s="453"/>
      <c r="E30" s="454"/>
      <c r="F30" s="205"/>
      <c r="G30" s="206"/>
      <c r="H30" s="356"/>
      <c r="I30" s="357"/>
      <c r="J30" s="344"/>
      <c r="K30" s="278"/>
      <c r="L30" s="206"/>
      <c r="M30" s="345"/>
      <c r="N30" s="413"/>
      <c r="O30" s="414"/>
      <c r="P30" s="414"/>
      <c r="Q30" s="415"/>
    </row>
    <row r="31" spans="1:17" x14ac:dyDescent="0.25">
      <c r="A31" s="499" t="s">
        <v>366</v>
      </c>
      <c r="B31" s="463" t="s">
        <v>288</v>
      </c>
      <c r="C31" s="464"/>
      <c r="D31" s="464"/>
      <c r="E31" s="464"/>
      <c r="F31" s="279"/>
      <c r="G31" s="418"/>
      <c r="H31" s="419"/>
      <c r="I31" s="426"/>
      <c r="J31" s="419"/>
      <c r="K31" s="419"/>
      <c r="L31" s="419"/>
      <c r="M31" s="426"/>
      <c r="N31" s="198"/>
      <c r="O31" s="198"/>
      <c r="P31" s="265"/>
      <c r="Q31" s="275"/>
    </row>
    <row r="32" spans="1:17" x14ac:dyDescent="0.25">
      <c r="A32" s="499"/>
      <c r="B32" s="463" t="s">
        <v>386</v>
      </c>
      <c r="C32" s="464"/>
      <c r="D32" s="464"/>
      <c r="E32" s="464"/>
      <c r="F32" s="16"/>
      <c r="G32" s="410"/>
      <c r="H32" s="411"/>
      <c r="I32" s="412"/>
      <c r="J32" s="411"/>
      <c r="K32" s="411"/>
      <c r="L32" s="411"/>
      <c r="M32" s="412"/>
      <c r="N32" s="190"/>
      <c r="O32" s="190"/>
      <c r="P32" s="9"/>
      <c r="Q32" s="10"/>
    </row>
    <row r="33" spans="1:17" ht="15.75" thickBot="1" x14ac:dyDescent="0.3">
      <c r="A33" s="500"/>
      <c r="B33" s="465" t="s">
        <v>244</v>
      </c>
      <c r="C33" s="466"/>
      <c r="D33" s="466"/>
      <c r="E33" s="466"/>
      <c r="F33" s="343"/>
      <c r="G33" s="350"/>
      <c r="H33" s="553"/>
      <c r="I33" s="554"/>
      <c r="J33" s="414"/>
      <c r="K33" s="414"/>
      <c r="L33" s="414"/>
      <c r="M33" s="415"/>
      <c r="N33" s="195"/>
      <c r="O33" s="195"/>
      <c r="P33" s="13"/>
      <c r="Q33" s="14"/>
    </row>
    <row r="34" spans="1:17" ht="15.75" thickBot="1" x14ac:dyDescent="0.3">
      <c r="A34" s="258"/>
      <c r="B34" s="439"/>
      <c r="C34" s="440"/>
      <c r="D34" s="440"/>
      <c r="E34" s="441"/>
      <c r="F34" s="213"/>
      <c r="G34" s="214"/>
      <c r="H34" s="308"/>
      <c r="I34" s="310"/>
      <c r="J34" s="266"/>
      <c r="K34" s="266"/>
      <c r="L34" s="214"/>
      <c r="M34" s="214"/>
      <c r="N34" s="205"/>
      <c r="O34" s="214"/>
      <c r="P34" s="214"/>
      <c r="Q34" s="285"/>
    </row>
    <row r="35" spans="1:17" ht="15.75" thickBot="1" x14ac:dyDescent="0.3">
      <c r="A35" s="527" t="s">
        <v>355</v>
      </c>
      <c r="B35" s="468" t="s">
        <v>357</v>
      </c>
      <c r="C35" s="469"/>
      <c r="D35" s="469"/>
      <c r="E35" s="470"/>
      <c r="F35" s="503" t="s">
        <v>499</v>
      </c>
      <c r="G35" s="504"/>
      <c r="H35" s="504"/>
      <c r="I35" s="505"/>
      <c r="J35" s="455" t="s">
        <v>500</v>
      </c>
      <c r="K35" s="456"/>
      <c r="L35" s="456"/>
      <c r="M35" s="506"/>
      <c r="N35" s="455" t="s">
        <v>501</v>
      </c>
      <c r="O35" s="456"/>
      <c r="P35" s="456"/>
      <c r="Q35" s="457"/>
    </row>
    <row r="36" spans="1:17" ht="15.75" thickBot="1" x14ac:dyDescent="0.3">
      <c r="A36" s="500"/>
      <c r="B36" s="471" t="s">
        <v>373</v>
      </c>
      <c r="C36" s="472"/>
      <c r="D36" s="472"/>
      <c r="E36" s="473"/>
      <c r="F36" s="335" t="s">
        <v>358</v>
      </c>
      <c r="G36" s="331" t="s">
        <v>359</v>
      </c>
      <c r="H36" s="331" t="s">
        <v>360</v>
      </c>
      <c r="I36" s="181" t="s">
        <v>502</v>
      </c>
      <c r="J36" s="328" t="s">
        <v>447</v>
      </c>
      <c r="K36" s="329" t="s">
        <v>483</v>
      </c>
      <c r="L36" s="329" t="s">
        <v>484</v>
      </c>
      <c r="M36" s="330" t="s">
        <v>485</v>
      </c>
      <c r="N36" s="185" t="s">
        <v>447</v>
      </c>
      <c r="O36" s="186" t="s">
        <v>483</v>
      </c>
      <c r="P36" s="186" t="s">
        <v>484</v>
      </c>
      <c r="Q36" s="187" t="s">
        <v>503</v>
      </c>
    </row>
    <row r="37" spans="1:17" x14ac:dyDescent="0.25">
      <c r="A37" s="528" t="s">
        <v>363</v>
      </c>
      <c r="B37" s="510" t="s">
        <v>288</v>
      </c>
      <c r="C37" s="511"/>
      <c r="D37" s="511"/>
      <c r="E37" s="512"/>
      <c r="F37" s="336"/>
      <c r="G37" s="418"/>
      <c r="H37" s="419"/>
      <c r="I37" s="426"/>
      <c r="J37" s="193"/>
      <c r="K37" s="191"/>
      <c r="L37" s="277"/>
      <c r="M37" s="277"/>
      <c r="N37" s="276"/>
      <c r="O37" s="191"/>
      <c r="P37" s="191"/>
      <c r="Q37" s="12"/>
    </row>
    <row r="38" spans="1:17" x14ac:dyDescent="0.25">
      <c r="A38" s="434"/>
      <c r="B38" s="436" t="s">
        <v>386</v>
      </c>
      <c r="C38" s="437"/>
      <c r="D38" s="437"/>
      <c r="E38" s="438"/>
      <c r="F38" s="339"/>
      <c r="G38" s="410"/>
      <c r="H38" s="411"/>
      <c r="I38" s="412"/>
      <c r="J38" s="280"/>
      <c r="K38" s="1"/>
      <c r="L38" s="9"/>
      <c r="M38" s="9"/>
      <c r="N38" s="11"/>
      <c r="O38" s="190"/>
      <c r="P38" s="190"/>
      <c r="Q38" s="10"/>
    </row>
    <row r="39" spans="1:17" x14ac:dyDescent="0.25">
      <c r="A39" s="434"/>
      <c r="B39" s="436" t="s">
        <v>388</v>
      </c>
      <c r="C39" s="437"/>
      <c r="D39" s="437"/>
      <c r="E39" s="438"/>
      <c r="F39" s="11"/>
      <c r="G39" s="9"/>
      <c r="H39" s="9"/>
      <c r="I39" s="301"/>
      <c r="J39" s="301"/>
      <c r="K39" s="9"/>
      <c r="L39" s="190"/>
      <c r="M39" s="190"/>
      <c r="N39" s="280"/>
      <c r="O39" s="190"/>
      <c r="P39" s="190"/>
      <c r="Q39" s="10"/>
    </row>
    <row r="40" spans="1:17" x14ac:dyDescent="0.25">
      <c r="A40" s="434"/>
      <c r="B40" s="467" t="s">
        <v>389</v>
      </c>
      <c r="C40" s="437"/>
      <c r="D40" s="437"/>
      <c r="E40" s="438"/>
      <c r="F40" s="410"/>
      <c r="G40" s="411"/>
      <c r="H40" s="411"/>
      <c r="I40" s="412"/>
      <c r="J40" s="11"/>
      <c r="K40" s="9"/>
      <c r="L40" s="190"/>
      <c r="M40" s="190"/>
      <c r="N40" s="284"/>
      <c r="O40" s="190"/>
      <c r="P40" s="190"/>
      <c r="Q40" s="10"/>
    </row>
    <row r="41" spans="1:17" x14ac:dyDescent="0.25">
      <c r="A41" s="434"/>
      <c r="B41" s="467" t="s">
        <v>227</v>
      </c>
      <c r="C41" s="437"/>
      <c r="D41" s="437"/>
      <c r="E41" s="438"/>
      <c r="F41" s="339"/>
      <c r="G41" s="333"/>
      <c r="H41" s="333"/>
      <c r="I41" s="188"/>
      <c r="J41" s="189"/>
      <c r="K41" s="9"/>
      <c r="L41" s="190"/>
      <c r="M41" s="190"/>
      <c r="N41" s="410"/>
      <c r="O41" s="411"/>
      <c r="P41" s="411"/>
      <c r="Q41" s="412"/>
    </row>
    <row r="42" spans="1:17" ht="15.75" thickBot="1" x14ac:dyDescent="0.3">
      <c r="A42" s="435"/>
      <c r="B42" s="474" t="s">
        <v>234</v>
      </c>
      <c r="C42" s="475"/>
      <c r="D42" s="475"/>
      <c r="E42" s="476"/>
      <c r="F42" s="194"/>
      <c r="G42" s="195"/>
      <c r="H42" s="207"/>
      <c r="I42" s="359"/>
      <c r="J42" s="358"/>
      <c r="K42" s="288"/>
      <c r="L42" s="283"/>
      <c r="M42" s="13"/>
      <c r="N42" s="460"/>
      <c r="O42" s="461"/>
      <c r="P42" s="271"/>
      <c r="Q42" s="274"/>
    </row>
    <row r="43" spans="1:17" x14ac:dyDescent="0.25">
      <c r="A43" s="434" t="s">
        <v>364</v>
      </c>
      <c r="B43" s="436" t="s">
        <v>288</v>
      </c>
      <c r="C43" s="437"/>
      <c r="D43" s="437"/>
      <c r="E43" s="438"/>
      <c r="F43" s="279"/>
      <c r="G43" s="418"/>
      <c r="H43" s="419"/>
      <c r="I43" s="426"/>
      <c r="J43" s="193"/>
      <c r="K43" s="191"/>
      <c r="L43" s="191"/>
      <c r="M43" s="191"/>
      <c r="N43" s="200"/>
      <c r="O43" s="265"/>
      <c r="P43" s="265"/>
      <c r="Q43" s="275"/>
    </row>
    <row r="44" spans="1:17" x14ac:dyDescent="0.25">
      <c r="A44" s="434"/>
      <c r="B44" s="436" t="s">
        <v>386</v>
      </c>
      <c r="C44" s="437"/>
      <c r="D44" s="437"/>
      <c r="E44" s="438"/>
      <c r="F44" s="16"/>
      <c r="G44" s="410"/>
      <c r="H44" s="411"/>
      <c r="I44" s="412"/>
      <c r="J44" s="280"/>
      <c r="K44" s="1"/>
      <c r="L44" s="197"/>
      <c r="M44" s="190"/>
      <c r="N44" s="189"/>
      <c r="O44" s="9"/>
      <c r="P44" s="9"/>
      <c r="Q44" s="10"/>
    </row>
    <row r="45" spans="1:17" x14ac:dyDescent="0.25">
      <c r="A45" s="434"/>
      <c r="B45" s="467" t="s">
        <v>254</v>
      </c>
      <c r="C45" s="437"/>
      <c r="D45" s="437"/>
      <c r="E45" s="438"/>
      <c r="F45" s="11"/>
      <c r="G45" s="9"/>
      <c r="H45" s="264"/>
      <c r="I45" s="188"/>
      <c r="J45" s="410"/>
      <c r="K45" s="411"/>
      <c r="L45" s="411"/>
      <c r="M45" s="411"/>
      <c r="N45" s="189"/>
      <c r="O45" s="9"/>
      <c r="P45" s="9"/>
      <c r="Q45" s="10"/>
    </row>
    <row r="46" spans="1:17" x14ac:dyDescent="0.25">
      <c r="A46" s="434"/>
      <c r="B46" s="436" t="s">
        <v>388</v>
      </c>
      <c r="C46" s="437"/>
      <c r="D46" s="437"/>
      <c r="E46" s="438"/>
      <c r="F46" s="11"/>
      <c r="G46" s="9"/>
      <c r="H46" s="190"/>
      <c r="I46" s="360"/>
      <c r="J46" s="300"/>
      <c r="K46" s="198"/>
      <c r="L46" s="190"/>
      <c r="M46" s="190"/>
      <c r="N46" s="280"/>
      <c r="O46" s="9"/>
      <c r="P46" s="9"/>
      <c r="Q46" s="10"/>
    </row>
    <row r="47" spans="1:17" x14ac:dyDescent="0.25">
      <c r="A47" s="434"/>
      <c r="B47" s="436" t="s">
        <v>389</v>
      </c>
      <c r="C47" s="437"/>
      <c r="D47" s="437"/>
      <c r="E47" s="438"/>
      <c r="F47" s="428" t="s">
        <v>451</v>
      </c>
      <c r="G47" s="429"/>
      <c r="H47" s="429"/>
      <c r="I47" s="430"/>
      <c r="J47" s="449"/>
      <c r="K47" s="450"/>
      <c r="L47" s="450"/>
      <c r="M47" s="427"/>
      <c r="N47" s="284"/>
      <c r="O47" s="9"/>
      <c r="P47" s="9"/>
      <c r="Q47" s="10"/>
    </row>
    <row r="48" spans="1:17" ht="15.75" thickBot="1" x14ac:dyDescent="0.3">
      <c r="A48" s="435"/>
      <c r="B48" s="478" t="s">
        <v>234</v>
      </c>
      <c r="C48" s="475"/>
      <c r="D48" s="475"/>
      <c r="E48" s="476"/>
      <c r="F48" s="413"/>
      <c r="G48" s="414"/>
      <c r="H48" s="334"/>
      <c r="I48" s="351"/>
      <c r="J48" s="445"/>
      <c r="K48" s="446"/>
      <c r="L48" s="451"/>
      <c r="M48" s="420"/>
      <c r="N48" s="194"/>
      <c r="O48" s="13"/>
      <c r="P48" s="13"/>
      <c r="Q48" s="14"/>
    </row>
    <row r="49" spans="1:17" x14ac:dyDescent="0.25">
      <c r="A49" s="434" t="s">
        <v>365</v>
      </c>
      <c r="B49" s="510" t="s">
        <v>288</v>
      </c>
      <c r="C49" s="511"/>
      <c r="D49" s="511"/>
      <c r="E49" s="512"/>
      <c r="F49" s="336"/>
      <c r="G49" s="202"/>
      <c r="H49" s="202"/>
      <c r="I49" s="192"/>
      <c r="J49" s="418" t="s">
        <v>451</v>
      </c>
      <c r="K49" s="419"/>
      <c r="L49" s="419"/>
      <c r="M49" s="419"/>
      <c r="N49" s="193"/>
      <c r="O49" s="277"/>
      <c r="P49" s="277"/>
      <c r="Q49" s="12"/>
    </row>
    <row r="50" spans="1:17" x14ac:dyDescent="0.25">
      <c r="A50" s="434"/>
      <c r="B50" s="436" t="s">
        <v>386</v>
      </c>
      <c r="C50" s="437"/>
      <c r="D50" s="437"/>
      <c r="E50" s="438"/>
      <c r="F50" s="340"/>
      <c r="G50" s="204"/>
      <c r="H50" s="204"/>
      <c r="I50" s="188"/>
      <c r="J50" s="280"/>
      <c r="K50" s="1"/>
      <c r="L50" s="190" t="s">
        <v>451</v>
      </c>
      <c r="M50" s="190"/>
      <c r="N50" s="189"/>
      <c r="O50" s="9"/>
      <c r="P50" s="9" t="s">
        <v>451</v>
      </c>
      <c r="Q50" s="10"/>
    </row>
    <row r="51" spans="1:17" x14ac:dyDescent="0.25">
      <c r="A51" s="434"/>
      <c r="B51" s="436" t="s">
        <v>254</v>
      </c>
      <c r="C51" s="437"/>
      <c r="D51" s="437"/>
      <c r="E51" s="438"/>
      <c r="F51" s="189"/>
      <c r="G51" s="190"/>
      <c r="H51" s="264"/>
      <c r="I51" s="188"/>
      <c r="J51" s="189"/>
      <c r="K51" s="190"/>
      <c r="L51" s="190"/>
      <c r="M51" s="190"/>
      <c r="N51" s="189"/>
      <c r="O51" s="9"/>
      <c r="P51" s="9"/>
      <c r="Q51" s="10"/>
    </row>
    <row r="52" spans="1:17" x14ac:dyDescent="0.25">
      <c r="A52" s="434"/>
      <c r="B52" s="436" t="s">
        <v>388</v>
      </c>
      <c r="C52" s="437"/>
      <c r="D52" s="437"/>
      <c r="E52" s="438"/>
      <c r="F52" s="189"/>
      <c r="G52" s="190"/>
      <c r="H52" s="190"/>
      <c r="I52" s="360"/>
      <c r="J52" s="300"/>
      <c r="K52" s="190"/>
      <c r="L52" s="190"/>
      <c r="M52" s="190"/>
      <c r="N52" s="428"/>
      <c r="O52" s="429"/>
      <c r="P52" s="429"/>
      <c r="Q52" s="430"/>
    </row>
    <row r="53" spans="1:17" x14ac:dyDescent="0.25">
      <c r="A53" s="434"/>
      <c r="B53" s="436" t="s">
        <v>389</v>
      </c>
      <c r="C53" s="437"/>
      <c r="D53" s="437"/>
      <c r="E53" s="438"/>
      <c r="F53" s="410"/>
      <c r="G53" s="411"/>
      <c r="H53" s="411"/>
      <c r="I53" s="412"/>
      <c r="J53" s="410"/>
      <c r="K53" s="411"/>
      <c r="L53" s="411"/>
      <c r="M53" s="411"/>
      <c r="N53" s="282"/>
      <c r="O53" s="447"/>
      <c r="P53" s="447"/>
      <c r="Q53" s="448"/>
    </row>
    <row r="54" spans="1:17" ht="15.75" thickBot="1" x14ac:dyDescent="0.3">
      <c r="A54" s="435"/>
      <c r="B54" s="474" t="s">
        <v>234</v>
      </c>
      <c r="C54" s="475"/>
      <c r="D54" s="475"/>
      <c r="E54" s="476"/>
      <c r="F54" s="205"/>
      <c r="G54" s="206"/>
      <c r="H54" s="278"/>
      <c r="I54" s="362"/>
      <c r="J54" s="361"/>
      <c r="K54" s="356"/>
      <c r="L54" s="206"/>
      <c r="M54" s="206"/>
      <c r="N54" s="442"/>
      <c r="O54" s="443"/>
      <c r="P54" s="443"/>
      <c r="Q54" s="444"/>
    </row>
    <row r="55" spans="1:17" x14ac:dyDescent="0.25">
      <c r="A55" s="499" t="s">
        <v>366</v>
      </c>
      <c r="B55" s="480" t="s">
        <v>288</v>
      </c>
      <c r="C55" s="481"/>
      <c r="D55" s="481"/>
      <c r="E55" s="481"/>
      <c r="F55" s="336"/>
      <c r="G55" s="337"/>
      <c r="H55" s="202"/>
      <c r="I55" s="338"/>
      <c r="J55" s="418"/>
      <c r="K55" s="419"/>
      <c r="L55" s="419"/>
      <c r="M55" s="426"/>
      <c r="N55" s="200"/>
      <c r="O55" s="198"/>
      <c r="P55" s="265"/>
      <c r="Q55" s="275"/>
    </row>
    <row r="56" spans="1:17" x14ac:dyDescent="0.25">
      <c r="A56" s="499"/>
      <c r="B56" s="463" t="s">
        <v>386</v>
      </c>
      <c r="C56" s="464"/>
      <c r="D56" s="464"/>
      <c r="E56" s="464"/>
      <c r="F56" s="340"/>
      <c r="G56" s="458" t="s">
        <v>451</v>
      </c>
      <c r="H56" s="458"/>
      <c r="I56" s="459"/>
      <c r="J56" s="428"/>
      <c r="K56" s="429"/>
      <c r="L56" s="429"/>
      <c r="M56" s="430"/>
      <c r="N56" s="189"/>
      <c r="O56" s="190"/>
      <c r="P56" s="9"/>
      <c r="Q56" s="10"/>
    </row>
    <row r="57" spans="1:17" ht="15.75" thickBot="1" x14ac:dyDescent="0.3">
      <c r="A57" s="500"/>
      <c r="B57" s="465" t="s">
        <v>244</v>
      </c>
      <c r="C57" s="466"/>
      <c r="D57" s="466"/>
      <c r="E57" s="466"/>
      <c r="F57" s="413"/>
      <c r="G57" s="414"/>
      <c r="H57" s="414"/>
      <c r="I57" s="415"/>
      <c r="J57" s="358"/>
      <c r="K57" s="288"/>
      <c r="L57" s="420"/>
      <c r="M57" s="415"/>
      <c r="N57" s="194"/>
      <c r="O57" s="195"/>
      <c r="P57" s="13"/>
      <c r="Q57" s="14"/>
    </row>
    <row r="58" spans="1:17" ht="15.75" thickBot="1" x14ac:dyDescent="0.3">
      <c r="A58" s="257"/>
      <c r="B58" s="268"/>
      <c r="C58" s="269"/>
      <c r="D58" s="269"/>
      <c r="E58" s="270"/>
      <c r="F58" s="209"/>
      <c r="G58" s="210"/>
      <c r="H58" s="311"/>
      <c r="I58" s="312"/>
      <c r="J58" s="308"/>
      <c r="K58" s="308"/>
      <c r="L58" s="214"/>
      <c r="M58" s="214"/>
      <c r="N58" s="213"/>
      <c r="O58" s="214"/>
      <c r="P58" s="271"/>
      <c r="Q58" s="274"/>
    </row>
    <row r="59" spans="1:17" ht="15.75" thickBot="1" x14ac:dyDescent="0.3">
      <c r="A59" s="527" t="s">
        <v>355</v>
      </c>
      <c r="B59" s="468" t="s">
        <v>357</v>
      </c>
      <c r="C59" s="469"/>
      <c r="D59" s="469"/>
      <c r="E59" s="483"/>
      <c r="F59" s="503" t="s">
        <v>499</v>
      </c>
      <c r="G59" s="504"/>
      <c r="H59" s="504"/>
      <c r="I59" s="505"/>
      <c r="J59" s="455" t="s">
        <v>500</v>
      </c>
      <c r="K59" s="456"/>
      <c r="L59" s="456"/>
      <c r="M59" s="506"/>
      <c r="N59" s="455" t="s">
        <v>501</v>
      </c>
      <c r="O59" s="456"/>
      <c r="P59" s="456"/>
      <c r="Q59" s="457"/>
    </row>
    <row r="60" spans="1:17" ht="15.75" thickBot="1" x14ac:dyDescent="0.3">
      <c r="A60" s="500"/>
      <c r="B60" s="471" t="s">
        <v>373</v>
      </c>
      <c r="C60" s="472"/>
      <c r="D60" s="472"/>
      <c r="E60" s="479"/>
      <c r="F60" s="335" t="s">
        <v>358</v>
      </c>
      <c r="G60" s="331" t="s">
        <v>359</v>
      </c>
      <c r="H60" s="331" t="s">
        <v>360</v>
      </c>
      <c r="I60" s="181" t="s">
        <v>502</v>
      </c>
      <c r="J60" s="328" t="s">
        <v>447</v>
      </c>
      <c r="K60" s="329" t="s">
        <v>483</v>
      </c>
      <c r="L60" s="329" t="s">
        <v>484</v>
      </c>
      <c r="M60" s="330" t="s">
        <v>485</v>
      </c>
      <c r="N60" s="185" t="s">
        <v>447</v>
      </c>
      <c r="O60" s="186" t="s">
        <v>483</v>
      </c>
      <c r="P60" s="186" t="s">
        <v>484</v>
      </c>
      <c r="Q60" s="187" t="s">
        <v>503</v>
      </c>
    </row>
    <row r="61" spans="1:17" x14ac:dyDescent="0.25">
      <c r="A61" s="499" t="s">
        <v>367</v>
      </c>
      <c r="B61" s="510" t="s">
        <v>288</v>
      </c>
      <c r="C61" s="511"/>
      <c r="D61" s="511"/>
      <c r="E61" s="512"/>
      <c r="F61" s="336"/>
      <c r="G61" s="202"/>
      <c r="H61" s="191"/>
      <c r="I61" s="338"/>
      <c r="J61" s="193"/>
      <c r="K61" s="191"/>
      <c r="L61" s="277"/>
      <c r="M61" s="277"/>
      <c r="N61" s="276"/>
      <c r="O61" s="277"/>
      <c r="P61" s="277"/>
      <c r="Q61" s="12"/>
    </row>
    <row r="62" spans="1:17" x14ac:dyDescent="0.25">
      <c r="A62" s="499"/>
      <c r="B62" s="436" t="s">
        <v>386</v>
      </c>
      <c r="C62" s="437"/>
      <c r="D62" s="437"/>
      <c r="E62" s="438"/>
      <c r="F62" s="363"/>
      <c r="G62" s="198"/>
      <c r="H62" s="198"/>
      <c r="I62" s="188"/>
      <c r="J62" s="280"/>
      <c r="K62" s="1"/>
      <c r="L62" s="272"/>
      <c r="M62" s="272"/>
      <c r="N62" s="11"/>
      <c r="O62" s="9"/>
      <c r="P62" s="9"/>
      <c r="Q62" s="10"/>
    </row>
    <row r="63" spans="1:17" x14ac:dyDescent="0.25">
      <c r="A63" s="499"/>
      <c r="B63" s="436" t="s">
        <v>388</v>
      </c>
      <c r="C63" s="437"/>
      <c r="D63" s="437"/>
      <c r="E63" s="438"/>
      <c r="F63" s="11"/>
      <c r="G63" s="9"/>
      <c r="H63" s="9"/>
      <c r="I63" s="10"/>
      <c r="J63" s="11"/>
      <c r="K63" s="301"/>
      <c r="L63" s="301"/>
      <c r="M63" s="190"/>
      <c r="N63" s="280"/>
      <c r="O63" s="190"/>
      <c r="P63" s="190"/>
      <c r="Q63" s="10"/>
    </row>
    <row r="64" spans="1:17" x14ac:dyDescent="0.25">
      <c r="A64" s="499"/>
      <c r="B64" s="467" t="s">
        <v>389</v>
      </c>
      <c r="C64" s="437"/>
      <c r="D64" s="437"/>
      <c r="E64" s="438"/>
      <c r="F64" s="11"/>
      <c r="G64" s="9"/>
      <c r="H64" s="9"/>
      <c r="I64" s="10"/>
      <c r="J64" s="11"/>
      <c r="K64" s="9"/>
      <c r="L64" s="190"/>
      <c r="M64" s="190"/>
      <c r="N64" s="282"/>
      <c r="O64" s="427"/>
      <c r="P64" s="411"/>
      <c r="Q64" s="412"/>
    </row>
    <row r="65" spans="1:17" x14ac:dyDescent="0.25">
      <c r="A65" s="499"/>
      <c r="B65" s="467" t="s">
        <v>227</v>
      </c>
      <c r="C65" s="437"/>
      <c r="D65" s="437"/>
      <c r="E65" s="438"/>
      <c r="F65" s="366"/>
      <c r="G65" s="365"/>
      <c r="H65" s="333"/>
      <c r="I65" s="342"/>
      <c r="J65" s="203"/>
      <c r="K65" s="204"/>
      <c r="L65" s="204"/>
      <c r="M65" s="204"/>
      <c r="N65" s="410"/>
      <c r="O65" s="411"/>
      <c r="P65" s="411"/>
      <c r="Q65" s="412"/>
    </row>
    <row r="66" spans="1:17" ht="15.75" thickBot="1" x14ac:dyDescent="0.3">
      <c r="A66" s="500"/>
      <c r="B66" s="474" t="s">
        <v>234</v>
      </c>
      <c r="C66" s="475"/>
      <c r="D66" s="475"/>
      <c r="E66" s="476"/>
      <c r="F66" s="565"/>
      <c r="G66" s="451"/>
      <c r="H66" s="451"/>
      <c r="I66" s="566"/>
      <c r="J66" s="343"/>
      <c r="K66" s="288"/>
      <c r="L66" s="288"/>
      <c r="M66" s="207"/>
      <c r="N66" s="194"/>
      <c r="O66" s="195"/>
      <c r="P66" s="195"/>
      <c r="Q66" s="14"/>
    </row>
    <row r="67" spans="1:17" x14ac:dyDescent="0.25">
      <c r="A67" s="527" t="s">
        <v>368</v>
      </c>
      <c r="B67" s="480" t="s">
        <v>288</v>
      </c>
      <c r="C67" s="481"/>
      <c r="D67" s="481"/>
      <c r="E67" s="482"/>
      <c r="F67" s="336"/>
      <c r="G67" s="419"/>
      <c r="H67" s="419"/>
      <c r="I67" s="426"/>
      <c r="J67" s="418"/>
      <c r="K67" s="419"/>
      <c r="L67" s="419"/>
      <c r="M67" s="426"/>
      <c r="N67" s="418"/>
      <c r="O67" s="419"/>
      <c r="P67" s="419"/>
      <c r="Q67" s="426"/>
    </row>
    <row r="68" spans="1:17" x14ac:dyDescent="0.25">
      <c r="A68" s="499"/>
      <c r="B68" s="463" t="s">
        <v>386</v>
      </c>
      <c r="C68" s="464"/>
      <c r="D68" s="464"/>
      <c r="E68" s="477"/>
      <c r="F68" s="340"/>
      <c r="G68" s="458"/>
      <c r="H68" s="458"/>
      <c r="I68" s="459"/>
      <c r="J68" s="428"/>
      <c r="K68" s="567"/>
      <c r="L68" s="567"/>
      <c r="M68" s="568"/>
      <c r="N68" s="410"/>
      <c r="O68" s="411"/>
      <c r="P68" s="411"/>
      <c r="Q68" s="412"/>
    </row>
    <row r="69" spans="1:17" ht="15.75" thickBot="1" x14ac:dyDescent="0.3">
      <c r="A69" s="500"/>
      <c r="B69" s="465" t="s">
        <v>244</v>
      </c>
      <c r="C69" s="466"/>
      <c r="D69" s="466"/>
      <c r="E69" s="569"/>
      <c r="F69" s="570"/>
      <c r="G69" s="571"/>
      <c r="H69" s="571"/>
      <c r="I69" s="572"/>
      <c r="J69" s="343"/>
      <c r="K69" s="288"/>
      <c r="L69" s="288"/>
      <c r="M69" s="359"/>
      <c r="N69" s="413"/>
      <c r="O69" s="414"/>
      <c r="P69" s="414"/>
      <c r="Q69" s="415"/>
    </row>
    <row r="70" spans="1:17" ht="15.75" thickBot="1" x14ac:dyDescent="0.3">
      <c r="A70" s="309"/>
      <c r="B70" s="268"/>
      <c r="C70" s="269"/>
      <c r="D70" s="269"/>
      <c r="E70" s="269"/>
      <c r="F70" s="367"/>
      <c r="G70" s="368"/>
      <c r="H70" s="368"/>
      <c r="I70" s="369"/>
      <c r="J70" s="370"/>
      <c r="K70" s="346"/>
      <c r="L70" s="346"/>
      <c r="M70" s="346"/>
      <c r="N70" s="371"/>
      <c r="O70" s="266"/>
      <c r="P70" s="266"/>
      <c r="Q70" s="349"/>
    </row>
    <row r="71" spans="1:17" ht="15.75" thickBot="1" x14ac:dyDescent="0.3">
      <c r="A71" s="527" t="s">
        <v>355</v>
      </c>
      <c r="B71" s="468" t="s">
        <v>357</v>
      </c>
      <c r="C71" s="469"/>
      <c r="D71" s="469"/>
      <c r="E71" s="483"/>
      <c r="F71" s="503" t="s">
        <v>499</v>
      </c>
      <c r="G71" s="504"/>
      <c r="H71" s="504"/>
      <c r="I71" s="505"/>
      <c r="J71" s="455" t="s">
        <v>500</v>
      </c>
      <c r="K71" s="456"/>
      <c r="L71" s="456"/>
      <c r="M71" s="506"/>
      <c r="N71" s="455" t="s">
        <v>501</v>
      </c>
      <c r="O71" s="456"/>
      <c r="P71" s="456"/>
      <c r="Q71" s="457"/>
    </row>
    <row r="72" spans="1:17" ht="15.75" thickBot="1" x14ac:dyDescent="0.3">
      <c r="A72" s="500"/>
      <c r="B72" s="471" t="s">
        <v>373</v>
      </c>
      <c r="C72" s="472"/>
      <c r="D72" s="472"/>
      <c r="E72" s="479"/>
      <c r="F72" s="335" t="s">
        <v>358</v>
      </c>
      <c r="G72" s="331" t="s">
        <v>359</v>
      </c>
      <c r="H72" s="331" t="s">
        <v>360</v>
      </c>
      <c r="I72" s="181" t="s">
        <v>502</v>
      </c>
      <c r="J72" s="328" t="s">
        <v>447</v>
      </c>
      <c r="K72" s="329" t="s">
        <v>483</v>
      </c>
      <c r="L72" s="329" t="s">
        <v>484</v>
      </c>
      <c r="M72" s="330" t="s">
        <v>485</v>
      </c>
      <c r="N72" s="185" t="s">
        <v>447</v>
      </c>
      <c r="O72" s="186" t="s">
        <v>483</v>
      </c>
      <c r="P72" s="186" t="s">
        <v>484</v>
      </c>
      <c r="Q72" s="187" t="s">
        <v>503</v>
      </c>
    </row>
    <row r="73" spans="1:17" x14ac:dyDescent="0.25">
      <c r="A73" s="499" t="s">
        <v>369</v>
      </c>
      <c r="B73" s="501" t="s">
        <v>288</v>
      </c>
      <c r="C73" s="502"/>
      <c r="D73" s="502"/>
      <c r="E73" s="502"/>
      <c r="F73" s="336"/>
      <c r="G73" s="576"/>
      <c r="H73" s="576"/>
      <c r="I73" s="577"/>
      <c r="J73" s="418"/>
      <c r="K73" s="419"/>
      <c r="L73" s="419"/>
      <c r="M73" s="419"/>
      <c r="N73" s="431"/>
      <c r="O73" s="432"/>
      <c r="P73" s="432"/>
      <c r="Q73" s="433"/>
    </row>
    <row r="74" spans="1:17" x14ac:dyDescent="0.25">
      <c r="A74" s="499"/>
      <c r="B74" s="436" t="s">
        <v>386</v>
      </c>
      <c r="C74" s="437"/>
      <c r="D74" s="437"/>
      <c r="E74" s="485"/>
      <c r="F74" s="340"/>
      <c r="G74" s="458"/>
      <c r="H74" s="458"/>
      <c r="I74" s="459"/>
      <c r="J74" s="410" t="s">
        <v>451</v>
      </c>
      <c r="K74" s="411"/>
      <c r="L74" s="411"/>
      <c r="M74" s="411"/>
      <c r="N74" s="428"/>
      <c r="O74" s="429"/>
      <c r="P74" s="429"/>
      <c r="Q74" s="430"/>
    </row>
    <row r="75" spans="1:17" x14ac:dyDescent="0.25">
      <c r="A75" s="499"/>
      <c r="B75" s="436" t="s">
        <v>388</v>
      </c>
      <c r="C75" s="437"/>
      <c r="D75" s="437"/>
      <c r="E75" s="485"/>
      <c r="F75" s="428"/>
      <c r="G75" s="429"/>
      <c r="H75" s="429"/>
      <c r="I75" s="430"/>
      <c r="J75" s="410"/>
      <c r="K75" s="424"/>
      <c r="L75" s="578"/>
      <c r="M75" s="579"/>
      <c r="N75" s="428"/>
      <c r="O75" s="429"/>
      <c r="P75" s="429"/>
      <c r="Q75" s="430"/>
    </row>
    <row r="76" spans="1:17" x14ac:dyDescent="0.25">
      <c r="A76" s="499"/>
      <c r="B76" s="436" t="s">
        <v>227</v>
      </c>
      <c r="C76" s="437"/>
      <c r="D76" s="437"/>
      <c r="E76" s="485"/>
      <c r="F76" s="340"/>
      <c r="G76" s="411"/>
      <c r="H76" s="411"/>
      <c r="I76" s="412"/>
      <c r="J76" s="410"/>
      <c r="K76" s="411"/>
      <c r="L76" s="411"/>
      <c r="M76" s="411"/>
      <c r="N76" s="428"/>
      <c r="O76" s="429"/>
      <c r="P76" s="429"/>
      <c r="Q76" s="430"/>
    </row>
    <row r="77" spans="1:17" x14ac:dyDescent="0.25">
      <c r="A77" s="499"/>
      <c r="B77" s="436" t="s">
        <v>234</v>
      </c>
      <c r="C77" s="437"/>
      <c r="D77" s="437"/>
      <c r="E77" s="485"/>
      <c r="F77" s="410"/>
      <c r="G77" s="411"/>
      <c r="H77" s="411"/>
      <c r="I77" s="412"/>
      <c r="J77" s="344"/>
      <c r="K77" s="278"/>
      <c r="L77" s="372"/>
      <c r="M77" s="372"/>
      <c r="N77" s="428"/>
      <c r="O77" s="429"/>
      <c r="P77" s="429"/>
      <c r="Q77" s="430"/>
    </row>
    <row r="78" spans="1:17" ht="15.75" thickBot="1" x14ac:dyDescent="0.3">
      <c r="A78" s="500"/>
      <c r="B78" s="478" t="s">
        <v>429</v>
      </c>
      <c r="C78" s="475"/>
      <c r="D78" s="475"/>
      <c r="E78" s="486"/>
      <c r="F78" s="375"/>
      <c r="G78" s="376"/>
      <c r="H78" s="376"/>
      <c r="I78" s="377"/>
      <c r="J78" s="343"/>
      <c r="K78" s="207"/>
      <c r="L78" s="207"/>
      <c r="M78" s="288"/>
      <c r="N78" s="358"/>
      <c r="O78" s="288"/>
      <c r="P78" s="373"/>
      <c r="Q78" s="374"/>
    </row>
    <row r="79" spans="1:17" ht="22.5" customHeight="1" thickBot="1" x14ac:dyDescent="0.3">
      <c r="A79" s="183" t="s">
        <v>370</v>
      </c>
      <c r="B79" s="583" t="s">
        <v>371</v>
      </c>
      <c r="C79" s="584"/>
      <c r="D79" s="584"/>
      <c r="E79" s="585"/>
      <c r="F79" s="2"/>
      <c r="G79" s="3"/>
      <c r="H79" s="7"/>
      <c r="I79" s="8"/>
      <c r="J79" s="252"/>
      <c r="K79" s="3"/>
      <c r="L79" s="421"/>
      <c r="M79" s="421"/>
      <c r="N79" s="324"/>
      <c r="O79" s="271"/>
      <c r="P79" s="271"/>
      <c r="Q79" s="274"/>
    </row>
    <row r="80" spans="1:17" ht="25.5" customHeight="1" thickBot="1" x14ac:dyDescent="0.3">
      <c r="A80" s="183" t="s">
        <v>372</v>
      </c>
      <c r="B80" s="583" t="s">
        <v>371</v>
      </c>
      <c r="C80" s="584"/>
      <c r="D80" s="584"/>
      <c r="E80" s="585"/>
      <c r="F80" s="290"/>
      <c r="G80" s="291"/>
      <c r="H80" s="289"/>
      <c r="I80" s="292"/>
      <c r="J80" s="378"/>
      <c r="K80" s="291"/>
      <c r="L80" s="422"/>
      <c r="M80" s="422"/>
      <c r="N80" s="2"/>
      <c r="O80" s="7"/>
      <c r="P80" s="7"/>
      <c r="Q80" s="8"/>
    </row>
    <row r="81" spans="1:17" x14ac:dyDescent="0.25">
      <c r="A81" s="496" t="s">
        <v>390</v>
      </c>
      <c r="B81" s="538" t="str">
        <f>+'PRESUPUESTO BASE'!A349</f>
        <v>Preliminares:</v>
      </c>
      <c r="C81" s="539"/>
      <c r="D81" s="539"/>
      <c r="E81" s="540"/>
      <c r="F81" s="201"/>
      <c r="G81" s="202"/>
      <c r="H81" s="364"/>
      <c r="I81" s="294"/>
      <c r="J81" s="418"/>
      <c r="K81" s="419"/>
      <c r="L81" s="419"/>
      <c r="M81" s="426"/>
      <c r="N81" s="193"/>
      <c r="O81" s="191"/>
      <c r="P81" s="191"/>
      <c r="Q81" s="192"/>
    </row>
    <row r="82" spans="1:17" x14ac:dyDescent="0.25">
      <c r="A82" s="497"/>
      <c r="B82" s="487" t="str">
        <f>+'PRESUPUESTO BASE'!A352</f>
        <v>Movimiento de Tierra:</v>
      </c>
      <c r="C82" s="488"/>
      <c r="D82" s="488"/>
      <c r="E82" s="489"/>
      <c r="F82" s="203"/>
      <c r="G82" s="204"/>
      <c r="H82" s="332"/>
      <c r="I82" s="295"/>
      <c r="J82" s="410"/>
      <c r="K82" s="411"/>
      <c r="L82" s="411"/>
      <c r="M82" s="412"/>
      <c r="N82" s="189"/>
      <c r="O82" s="190"/>
      <c r="P82" s="190"/>
      <c r="Q82" s="188"/>
    </row>
    <row r="83" spans="1:17" x14ac:dyDescent="0.25">
      <c r="A83" s="497"/>
      <c r="B83" s="487" t="str">
        <f>+'PRESUPUESTO BASE'!A358</f>
        <v>Hormigón en :</v>
      </c>
      <c r="C83" s="488"/>
      <c r="D83" s="488"/>
      <c r="E83" s="489"/>
      <c r="F83" s="203"/>
      <c r="G83" s="204"/>
      <c r="H83" s="332"/>
      <c r="I83" s="295"/>
      <c r="J83" s="410"/>
      <c r="K83" s="411"/>
      <c r="L83" s="411"/>
      <c r="M83" s="412"/>
      <c r="N83" s="189"/>
      <c r="O83" s="190"/>
      <c r="P83" s="190"/>
      <c r="Q83" s="188"/>
    </row>
    <row r="84" spans="1:17" x14ac:dyDescent="0.25">
      <c r="A84" s="497"/>
      <c r="B84" s="487" t="str">
        <f>+'PRESUPUESTO BASE'!A363</f>
        <v>Muro de bloques</v>
      </c>
      <c r="C84" s="488"/>
      <c r="D84" s="488"/>
      <c r="E84" s="489"/>
      <c r="F84" s="203"/>
      <c r="G84" s="204"/>
      <c r="H84" s="332"/>
      <c r="I84" s="295"/>
      <c r="J84" s="410"/>
      <c r="K84" s="411"/>
      <c r="L84" s="411"/>
      <c r="M84" s="412"/>
      <c r="N84" s="189"/>
      <c r="O84" s="190"/>
      <c r="P84" s="190"/>
      <c r="Q84" s="188"/>
    </row>
    <row r="85" spans="1:17" x14ac:dyDescent="0.25">
      <c r="A85" s="497"/>
      <c r="B85" s="487" t="str">
        <f>+'PRESUPUESTO BASE'!A367</f>
        <v>Terminación Superficies</v>
      </c>
      <c r="C85" s="488"/>
      <c r="D85" s="488"/>
      <c r="E85" s="489"/>
      <c r="F85" s="203"/>
      <c r="G85" s="204"/>
      <c r="H85" s="332"/>
      <c r="I85" s="295"/>
      <c r="J85" s="410"/>
      <c r="K85" s="411"/>
      <c r="L85" s="411"/>
      <c r="M85" s="412"/>
      <c r="N85" s="189"/>
      <c r="O85" s="190"/>
      <c r="P85" s="190"/>
      <c r="Q85" s="188"/>
    </row>
    <row r="86" spans="1:17" x14ac:dyDescent="0.25">
      <c r="A86" s="497"/>
      <c r="B86" s="487" t="str">
        <f>+'PRESUPUESTO BASE'!A371</f>
        <v>Sanitaria</v>
      </c>
      <c r="C86" s="488"/>
      <c r="D86" s="488"/>
      <c r="E86" s="489"/>
      <c r="F86" s="203"/>
      <c r="G86" s="204"/>
      <c r="H86" s="332"/>
      <c r="I86" s="295"/>
      <c r="J86" s="410"/>
      <c r="K86" s="411"/>
      <c r="L86" s="411"/>
      <c r="M86" s="412"/>
      <c r="N86" s="189"/>
      <c r="O86" s="190"/>
      <c r="P86" s="190"/>
      <c r="Q86" s="188"/>
    </row>
    <row r="87" spans="1:17" x14ac:dyDescent="0.25">
      <c r="A87" s="497"/>
      <c r="B87" s="487" t="str">
        <f>+'PRESUPUESTO BASE'!A376</f>
        <v>Registro  Filtrante de( 0.50 X 0.50 X 1.00 )</v>
      </c>
      <c r="C87" s="488"/>
      <c r="D87" s="488"/>
      <c r="E87" s="489"/>
      <c r="F87" s="203"/>
      <c r="G87" s="204"/>
      <c r="H87" s="332"/>
      <c r="I87" s="295"/>
      <c r="J87" s="410"/>
      <c r="K87" s="411"/>
      <c r="L87" s="411"/>
      <c r="M87" s="412"/>
      <c r="N87" s="189"/>
      <c r="O87" s="190"/>
      <c r="P87" s="190"/>
      <c r="Q87" s="188"/>
    </row>
    <row r="88" spans="1:17" ht="15.75" thickBot="1" x14ac:dyDescent="0.3">
      <c r="A88" s="498"/>
      <c r="B88" s="490" t="str">
        <f>+'PRESUPUESTO BASE'!A385</f>
        <v>Pozo Filtrante ( Perforacion + Tubos de  PVC de 8" )</v>
      </c>
      <c r="C88" s="491"/>
      <c r="D88" s="491"/>
      <c r="E88" s="492"/>
      <c r="F88" s="343"/>
      <c r="G88" s="207"/>
      <c r="H88" s="350"/>
      <c r="I88" s="296"/>
      <c r="J88" s="413"/>
      <c r="K88" s="414"/>
      <c r="L88" s="414"/>
      <c r="M88" s="415"/>
      <c r="N88" s="194"/>
      <c r="O88" s="195"/>
      <c r="P88" s="195"/>
      <c r="Q88" s="196"/>
    </row>
    <row r="89" spans="1:17" ht="15.75" thickBot="1" x14ac:dyDescent="0.3">
      <c r="A89" s="297"/>
      <c r="B89" s="544"/>
      <c r="C89" s="544"/>
      <c r="D89" s="544"/>
      <c r="E89" s="544"/>
      <c r="F89" s="209"/>
      <c r="G89" s="210"/>
      <c r="H89" s="210"/>
      <c r="I89" s="211"/>
      <c r="J89" s="210"/>
      <c r="K89" s="210"/>
      <c r="L89" s="210"/>
      <c r="M89" s="210"/>
      <c r="N89" s="209"/>
      <c r="O89" s="210"/>
      <c r="P89" s="210"/>
      <c r="Q89" s="211"/>
    </row>
    <row r="90" spans="1:17" x14ac:dyDescent="0.25">
      <c r="A90" s="496" t="s">
        <v>391</v>
      </c>
      <c r="B90" s="538" t="s">
        <v>405</v>
      </c>
      <c r="C90" s="539"/>
      <c r="D90" s="539"/>
      <c r="E90" s="540"/>
      <c r="F90" s="201"/>
      <c r="G90" s="202"/>
      <c r="H90" s="202"/>
      <c r="I90" s="379"/>
      <c r="J90" s="193"/>
      <c r="K90" s="191"/>
      <c r="L90" s="419"/>
      <c r="M90" s="419"/>
      <c r="N90" s="193"/>
      <c r="O90" s="191"/>
      <c r="P90" s="191"/>
      <c r="Q90" s="192"/>
    </row>
    <row r="91" spans="1:17" x14ac:dyDescent="0.25">
      <c r="A91" s="497"/>
      <c r="B91" s="487" t="s">
        <v>406</v>
      </c>
      <c r="C91" s="488"/>
      <c r="D91" s="488"/>
      <c r="E91" s="489"/>
      <c r="F91" s="203"/>
      <c r="G91" s="204"/>
      <c r="H91" s="204"/>
      <c r="I91" s="352"/>
      <c r="J91" s="189"/>
      <c r="K91" s="190"/>
      <c r="L91" s="411"/>
      <c r="M91" s="411"/>
      <c r="N91" s="189"/>
      <c r="O91" s="190"/>
      <c r="P91" s="190"/>
      <c r="Q91" s="188"/>
    </row>
    <row r="92" spans="1:17" x14ac:dyDescent="0.25">
      <c r="A92" s="497"/>
      <c r="B92" s="487" t="s">
        <v>409</v>
      </c>
      <c r="C92" s="488"/>
      <c r="D92" s="488"/>
      <c r="E92" s="489"/>
      <c r="F92" s="203"/>
      <c r="G92" s="204"/>
      <c r="H92" s="204"/>
      <c r="I92" s="352"/>
      <c r="J92" s="189"/>
      <c r="K92" s="190"/>
      <c r="L92" s="190"/>
      <c r="M92" s="190"/>
      <c r="N92" s="189"/>
      <c r="O92" s="190"/>
      <c r="P92" s="190"/>
      <c r="Q92" s="188"/>
    </row>
    <row r="93" spans="1:17" x14ac:dyDescent="0.25">
      <c r="A93" s="497"/>
      <c r="B93" s="487" t="s">
        <v>413</v>
      </c>
      <c r="C93" s="488"/>
      <c r="D93" s="488"/>
      <c r="E93" s="489"/>
      <c r="F93" s="203"/>
      <c r="G93" s="204"/>
      <c r="H93" s="204"/>
      <c r="I93" s="352"/>
      <c r="J93" s="189"/>
      <c r="K93" s="190"/>
      <c r="L93" s="190"/>
      <c r="M93" s="190"/>
      <c r="N93" s="189"/>
      <c r="O93" s="190"/>
      <c r="P93" s="190"/>
      <c r="Q93" s="188"/>
    </row>
    <row r="94" spans="1:17" x14ac:dyDescent="0.25">
      <c r="A94" s="497"/>
      <c r="B94" s="487" t="s">
        <v>416</v>
      </c>
      <c r="C94" s="488"/>
      <c r="D94" s="488"/>
      <c r="E94" s="489"/>
      <c r="F94" s="203"/>
      <c r="G94" s="204"/>
      <c r="H94" s="204"/>
      <c r="I94" s="352"/>
      <c r="J94" s="189"/>
      <c r="K94" s="190"/>
      <c r="L94" s="206"/>
      <c r="M94" s="190"/>
      <c r="N94" s="189"/>
      <c r="O94" s="190"/>
      <c r="P94" s="190"/>
      <c r="Q94" s="188"/>
    </row>
    <row r="95" spans="1:17" x14ac:dyDescent="0.25">
      <c r="A95" s="497"/>
      <c r="B95" s="487" t="s">
        <v>182</v>
      </c>
      <c r="C95" s="488"/>
      <c r="D95" s="488"/>
      <c r="E95" s="489"/>
      <c r="F95" s="203"/>
      <c r="G95" s="204"/>
      <c r="H95" s="204"/>
      <c r="I95" s="352"/>
      <c r="J95" s="189"/>
      <c r="K95" s="190"/>
      <c r="L95" s="190"/>
      <c r="M95" s="190"/>
      <c r="N95" s="189"/>
      <c r="O95" s="190"/>
      <c r="P95" s="190"/>
      <c r="Q95" s="188"/>
    </row>
    <row r="96" spans="1:17" x14ac:dyDescent="0.25">
      <c r="A96" s="497"/>
      <c r="B96" s="487" t="s">
        <v>178</v>
      </c>
      <c r="C96" s="488"/>
      <c r="D96" s="488"/>
      <c r="E96" s="489"/>
      <c r="F96" s="203"/>
      <c r="G96" s="204"/>
      <c r="H96" s="204"/>
      <c r="I96" s="352"/>
      <c r="J96" s="189"/>
      <c r="K96" s="190"/>
      <c r="L96" s="198"/>
      <c r="M96" s="190"/>
      <c r="N96" s="189"/>
      <c r="O96" s="190"/>
      <c r="P96" s="190"/>
      <c r="Q96" s="188"/>
    </row>
    <row r="97" spans="1:17" ht="15.75" thickBot="1" x14ac:dyDescent="0.3">
      <c r="A97" s="498"/>
      <c r="B97" s="490" t="s">
        <v>445</v>
      </c>
      <c r="C97" s="491"/>
      <c r="D97" s="491"/>
      <c r="E97" s="492"/>
      <c r="F97" s="343"/>
      <c r="G97" s="207"/>
      <c r="H97" s="207"/>
      <c r="I97" s="380"/>
      <c r="J97" s="273"/>
      <c r="K97" s="197"/>
      <c r="L97" s="197"/>
      <c r="M97" s="197"/>
      <c r="N97" s="273"/>
      <c r="O97" s="197"/>
      <c r="P97" s="197"/>
      <c r="Q97" s="199"/>
    </row>
    <row r="98" spans="1:17" x14ac:dyDescent="0.25">
      <c r="A98" s="535" t="s">
        <v>392</v>
      </c>
      <c r="B98" s="538" t="s">
        <v>393</v>
      </c>
      <c r="C98" s="539"/>
      <c r="D98" s="539"/>
      <c r="E98" s="548"/>
      <c r="F98" s="200"/>
      <c r="G98" s="198"/>
      <c r="H98" s="198"/>
      <c r="I98" s="198"/>
      <c r="J98" s="418"/>
      <c r="K98" s="419"/>
      <c r="L98" s="423"/>
      <c r="M98" s="304"/>
      <c r="N98" s="305"/>
      <c r="O98" s="425"/>
      <c r="P98" s="419"/>
      <c r="Q98" s="426"/>
    </row>
    <row r="99" spans="1:17" ht="15.75" thickBot="1" x14ac:dyDescent="0.3">
      <c r="A99" s="534"/>
      <c r="B99" s="490" t="s">
        <v>157</v>
      </c>
      <c r="C99" s="491"/>
      <c r="D99" s="491"/>
      <c r="E99" s="543"/>
      <c r="F99" s="194"/>
      <c r="G99" s="195"/>
      <c r="H99" s="195"/>
      <c r="I99" s="195"/>
      <c r="J99" s="410"/>
      <c r="K99" s="411"/>
      <c r="L99" s="424"/>
      <c r="M99" s="287"/>
      <c r="N99" s="282"/>
      <c r="O99" s="427"/>
      <c r="P99" s="411"/>
      <c r="Q99" s="412"/>
    </row>
    <row r="100" spans="1:17" ht="15.75" thickBot="1" x14ac:dyDescent="0.3">
      <c r="A100" s="208" t="s">
        <v>384</v>
      </c>
      <c r="B100" s="439" t="s">
        <v>385</v>
      </c>
      <c r="C100" s="440"/>
      <c r="D100" s="440"/>
      <c r="E100" s="441"/>
      <c r="F100" s="209"/>
      <c r="G100" s="210"/>
      <c r="H100" s="210"/>
      <c r="I100" s="210"/>
      <c r="J100" s="205"/>
      <c r="K100" s="206"/>
      <c r="L100" s="206"/>
      <c r="M100" s="206"/>
      <c r="N100" s="306"/>
      <c r="O100" s="214"/>
      <c r="P100" s="214"/>
      <c r="Q100" s="285"/>
    </row>
    <row r="101" spans="1:17" x14ac:dyDescent="0.25">
      <c r="A101" s="535" t="s">
        <v>374</v>
      </c>
      <c r="B101" s="547" t="str">
        <f>+'PRESUPUESTO BASE'!A442</f>
        <v>Pintura Acrílica en Muros ,vigas y col.</v>
      </c>
      <c r="C101" s="539"/>
      <c r="D101" s="539"/>
      <c r="E101" s="548"/>
      <c r="F101" s="193"/>
      <c r="G101" s="191"/>
      <c r="H101" s="191"/>
      <c r="I101" s="299"/>
      <c r="J101" s="545"/>
      <c r="K101" s="546"/>
      <c r="L101" s="202"/>
      <c r="M101" s="202"/>
      <c r="N101" s="325"/>
      <c r="O101" s="191"/>
      <c r="P101" s="191"/>
      <c r="Q101" s="192"/>
    </row>
    <row r="102" spans="1:17" x14ac:dyDescent="0.25">
      <c r="A102" s="533"/>
      <c r="B102" s="541" t="str">
        <f>+'PRESUPUESTO BASE'!A443</f>
        <v>Alambre Trinchera (T/Costo) Inc. Palomet</v>
      </c>
      <c r="C102" s="488"/>
      <c r="D102" s="488"/>
      <c r="E102" s="495"/>
      <c r="F102" s="189"/>
      <c r="G102" s="190"/>
      <c r="H102" s="190"/>
      <c r="I102" s="190"/>
      <c r="J102" s="410"/>
      <c r="K102" s="411"/>
      <c r="L102" s="411"/>
      <c r="M102" s="412"/>
      <c r="N102" s="325"/>
      <c r="O102" s="190"/>
      <c r="P102" s="190"/>
      <c r="Q102" s="188"/>
    </row>
    <row r="103" spans="1:17" x14ac:dyDescent="0.25">
      <c r="A103" s="533"/>
      <c r="B103" s="541" t="str">
        <f>+'PRESUPUESTO BASE'!A444</f>
        <v>Puerta de Tola Corrediza (en verja)</v>
      </c>
      <c r="C103" s="488"/>
      <c r="D103" s="488"/>
      <c r="E103" s="495"/>
      <c r="F103" s="189"/>
      <c r="G103" s="190"/>
      <c r="H103" s="190"/>
      <c r="I103" s="190"/>
      <c r="J103" s="203"/>
      <c r="K103" s="372"/>
      <c r="L103" s="204"/>
      <c r="M103" s="204"/>
      <c r="N103" s="410"/>
      <c r="O103" s="411"/>
      <c r="P103" s="411"/>
      <c r="Q103" s="412"/>
    </row>
    <row r="104" spans="1:17" ht="15.75" thickBot="1" x14ac:dyDescent="0.3">
      <c r="A104" s="534"/>
      <c r="B104" s="542" t="str">
        <f>+'PRESUPUESTO BASE'!A445</f>
        <v>Pintura Mantenimiento Puertas</v>
      </c>
      <c r="C104" s="491"/>
      <c r="D104" s="491"/>
      <c r="E104" s="543"/>
      <c r="F104" s="273"/>
      <c r="G104" s="197"/>
      <c r="H104" s="197"/>
      <c r="I104" s="303"/>
      <c r="J104" s="445"/>
      <c r="K104" s="532"/>
      <c r="L104" s="207"/>
      <c r="M104" s="207"/>
      <c r="N104" s="413"/>
      <c r="O104" s="414"/>
      <c r="P104" s="414"/>
      <c r="Q104" s="415"/>
    </row>
    <row r="105" spans="1:17" x14ac:dyDescent="0.25">
      <c r="A105" s="533" t="s">
        <v>375</v>
      </c>
      <c r="B105" s="487" t="s">
        <v>448</v>
      </c>
      <c r="C105" s="488"/>
      <c r="D105" s="488"/>
      <c r="E105" s="489"/>
      <c r="F105" s="418"/>
      <c r="G105" s="423"/>
      <c r="H105" s="382"/>
      <c r="I105" s="338"/>
      <c r="J105" s="193"/>
      <c r="K105" s="191"/>
      <c r="L105" s="191"/>
      <c r="M105" s="191"/>
      <c r="N105" s="293"/>
      <c r="O105" s="289"/>
      <c r="P105" s="191"/>
      <c r="Q105" s="192"/>
    </row>
    <row r="106" spans="1:17" x14ac:dyDescent="0.25">
      <c r="A106" s="533"/>
      <c r="B106" s="536" t="str">
        <f>+'PRESUPUESTO BASE'!A457</f>
        <v>Varios</v>
      </c>
      <c r="C106" s="537"/>
      <c r="D106" s="537"/>
      <c r="E106" s="537"/>
      <c r="F106" s="203"/>
      <c r="G106" s="204"/>
      <c r="H106" s="204"/>
      <c r="I106" s="281"/>
      <c r="J106" s="300"/>
      <c r="K106" s="190"/>
      <c r="L106" s="190"/>
      <c r="M106" s="190"/>
      <c r="N106" s="410"/>
      <c r="O106" s="411"/>
      <c r="P106" s="411"/>
      <c r="Q106" s="412"/>
    </row>
    <row r="107" spans="1:17" ht="15.75" thickBot="1" x14ac:dyDescent="0.3">
      <c r="A107" s="534"/>
      <c r="B107" s="490" t="str">
        <f>+'PRESUPUESTO BASE'!A462</f>
        <v>Pintura</v>
      </c>
      <c r="C107" s="491"/>
      <c r="D107" s="491"/>
      <c r="E107" s="492"/>
      <c r="F107" s="413"/>
      <c r="G107" s="414"/>
      <c r="H107" s="414"/>
      <c r="I107" s="415"/>
      <c r="J107" s="194"/>
      <c r="K107" s="195"/>
      <c r="L107" s="195"/>
      <c r="M107" s="195"/>
      <c r="N107" s="307"/>
      <c r="O107" s="420"/>
      <c r="P107" s="414"/>
      <c r="Q107" s="415"/>
    </row>
    <row r="108" spans="1:17" ht="22.5" customHeight="1" thickBot="1" x14ac:dyDescent="0.3">
      <c r="A108" s="251" t="s">
        <v>394</v>
      </c>
      <c r="B108" s="580" t="str">
        <f>'PRESUPUESTO BASE'!A471</f>
        <v>Varios</v>
      </c>
      <c r="C108" s="581"/>
      <c r="D108" s="581"/>
      <c r="E108" s="582"/>
      <c r="F108" s="213"/>
      <c r="G108" s="214"/>
      <c r="I108" s="249"/>
      <c r="J108" s="213"/>
      <c r="K108" s="214"/>
      <c r="L108" s="214"/>
      <c r="M108" s="214"/>
      <c r="N108" s="213"/>
      <c r="O108" s="214"/>
      <c r="P108" s="214"/>
      <c r="Q108" s="285"/>
    </row>
    <row r="109" spans="1:17" x14ac:dyDescent="0.25">
      <c r="A109" s="496" t="s">
        <v>382</v>
      </c>
      <c r="B109" s="538" t="s">
        <v>0</v>
      </c>
      <c r="C109" s="539"/>
      <c r="D109" s="539"/>
      <c r="E109" s="548"/>
      <c r="F109" s="193"/>
      <c r="G109" s="299"/>
      <c r="H109" s="299"/>
      <c r="I109" s="383"/>
      <c r="J109" s="418"/>
      <c r="K109" s="419"/>
      <c r="L109" s="419"/>
      <c r="M109" s="426"/>
      <c r="N109" s="193"/>
      <c r="O109" s="191"/>
      <c r="P109" s="191"/>
      <c r="Q109" s="192"/>
    </row>
    <row r="110" spans="1:17" x14ac:dyDescent="0.25">
      <c r="A110" s="497"/>
      <c r="B110" s="487" t="s">
        <v>93</v>
      </c>
      <c r="C110" s="488"/>
      <c r="D110" s="488"/>
      <c r="E110" s="495"/>
      <c r="F110" s="189"/>
      <c r="G110" s="301"/>
      <c r="H110" s="301"/>
      <c r="I110" s="360"/>
      <c r="J110" s="410"/>
      <c r="K110" s="411"/>
      <c r="L110" s="411"/>
      <c r="M110" s="412"/>
      <c r="N110" s="189"/>
      <c r="O110" s="190"/>
      <c r="P110" s="190"/>
      <c r="Q110" s="188"/>
    </row>
    <row r="111" spans="1:17" x14ac:dyDescent="0.25">
      <c r="A111" s="497"/>
      <c r="B111" s="487" t="s">
        <v>82</v>
      </c>
      <c r="C111" s="488"/>
      <c r="D111" s="488"/>
      <c r="E111" s="495"/>
      <c r="F111" s="189"/>
      <c r="G111" s="301"/>
      <c r="H111" s="301"/>
      <c r="I111" s="360"/>
      <c r="J111" s="410"/>
      <c r="K111" s="411"/>
      <c r="L111" s="411"/>
      <c r="M111" s="412"/>
      <c r="N111" s="189"/>
      <c r="O111" s="190"/>
      <c r="P111" s="190"/>
      <c r="Q111" s="188"/>
    </row>
    <row r="112" spans="1:17" x14ac:dyDescent="0.25">
      <c r="A112" s="497"/>
      <c r="B112" s="487" t="s">
        <v>376</v>
      </c>
      <c r="C112" s="488"/>
      <c r="D112" s="488"/>
      <c r="E112" s="495"/>
      <c r="F112" s="189"/>
      <c r="G112" s="301"/>
      <c r="H112" s="301"/>
      <c r="I112" s="360"/>
      <c r="J112" s="410"/>
      <c r="K112" s="411"/>
      <c r="L112" s="411"/>
      <c r="M112" s="412"/>
      <c r="N112" s="189"/>
      <c r="O112" s="190"/>
      <c r="P112" s="190"/>
      <c r="Q112" s="188"/>
    </row>
    <row r="113" spans="1:20" ht="15.75" thickBot="1" x14ac:dyDescent="0.3">
      <c r="A113" s="498"/>
      <c r="B113" s="490" t="s">
        <v>377</v>
      </c>
      <c r="C113" s="491"/>
      <c r="D113" s="491"/>
      <c r="E113" s="543"/>
      <c r="F113" s="194"/>
      <c r="G113" s="302"/>
      <c r="H113" s="302"/>
      <c r="I113" s="384"/>
      <c r="J113" s="194"/>
      <c r="K113" s="195"/>
      <c r="L113" s="195"/>
      <c r="M113" s="195"/>
      <c r="N113" s="194"/>
      <c r="O113" s="195"/>
      <c r="P113" s="195"/>
      <c r="Q113" s="196"/>
    </row>
    <row r="114" spans="1:20" x14ac:dyDescent="0.25">
      <c r="A114" s="496" t="s">
        <v>449</v>
      </c>
      <c r="B114" s="536" t="s">
        <v>446</v>
      </c>
      <c r="C114" s="537"/>
      <c r="D114" s="537"/>
      <c r="E114" s="537"/>
      <c r="F114" s="385"/>
      <c r="G114" s="215"/>
      <c r="H114" s="386"/>
      <c r="I114" s="386"/>
      <c r="J114" s="545"/>
      <c r="K114" s="546"/>
      <c r="L114" s="546"/>
      <c r="M114" s="575"/>
      <c r="N114" s="298"/>
      <c r="O114" s="191"/>
      <c r="P114" s="191"/>
      <c r="Q114" s="192"/>
    </row>
    <row r="115" spans="1:20" x14ac:dyDescent="0.25">
      <c r="A115" s="497"/>
      <c r="B115" s="536" t="s">
        <v>386</v>
      </c>
      <c r="C115" s="537"/>
      <c r="D115" s="537"/>
      <c r="E115" s="537"/>
      <c r="F115" s="427"/>
      <c r="G115" s="411"/>
      <c r="H115" s="411"/>
      <c r="I115" s="411"/>
      <c r="J115" s="462"/>
      <c r="K115" s="429"/>
      <c r="L115" s="429"/>
      <c r="M115" s="429"/>
      <c r="N115" s="300"/>
      <c r="O115" s="301"/>
      <c r="P115" s="190"/>
      <c r="Q115" s="188"/>
    </row>
    <row r="116" spans="1:20" x14ac:dyDescent="0.25">
      <c r="A116" s="497"/>
      <c r="B116" s="536" t="s">
        <v>430</v>
      </c>
      <c r="C116" s="537"/>
      <c r="D116" s="537"/>
      <c r="E116" s="537"/>
      <c r="F116" s="286"/>
      <c r="G116" s="204"/>
      <c r="H116" s="249"/>
      <c r="I116" s="372"/>
      <c r="J116" s="381"/>
      <c r="K116" s="372"/>
      <c r="L116" s="372"/>
      <c r="M116" s="342"/>
      <c r="N116" s="189"/>
      <c r="O116" s="190"/>
      <c r="P116" s="190"/>
      <c r="Q116" s="188"/>
      <c r="T116" t="s">
        <v>451</v>
      </c>
    </row>
    <row r="117" spans="1:20" ht="15.75" thickBot="1" x14ac:dyDescent="0.3">
      <c r="A117" s="498"/>
      <c r="B117" s="536" t="s">
        <v>428</v>
      </c>
      <c r="C117" s="537"/>
      <c r="D117" s="537"/>
      <c r="E117" s="537"/>
      <c r="F117" s="427"/>
      <c r="G117" s="411"/>
      <c r="H117" s="424"/>
      <c r="I117" s="381"/>
      <c r="J117" s="553"/>
      <c r="K117" s="532"/>
      <c r="L117" s="532"/>
      <c r="M117" s="554"/>
      <c r="N117" s="413"/>
      <c r="O117" s="414"/>
      <c r="P117" s="414"/>
      <c r="Q117" s="415"/>
    </row>
    <row r="118" spans="1:20" ht="20.25" customHeight="1" thickBot="1" x14ac:dyDescent="0.3">
      <c r="A118" s="208" t="s">
        <v>395</v>
      </c>
      <c r="B118" s="439" t="s">
        <v>395</v>
      </c>
      <c r="C118" s="440"/>
      <c r="D118" s="440"/>
      <c r="E118" s="441"/>
      <c r="F118" s="213"/>
      <c r="G118" s="214"/>
      <c r="H118" s="214"/>
      <c r="I118" s="285"/>
      <c r="J118" s="209"/>
      <c r="K118" s="210"/>
      <c r="L118" s="253"/>
      <c r="M118" s="253"/>
      <c r="N118" s="326"/>
      <c r="O118" s="393"/>
      <c r="P118" s="393"/>
      <c r="Q118" s="327"/>
    </row>
    <row r="119" spans="1:20" ht="18.75" customHeight="1" thickBot="1" x14ac:dyDescent="0.3">
      <c r="A119" s="208" t="s">
        <v>433</v>
      </c>
      <c r="B119" s="439" t="s">
        <v>348</v>
      </c>
      <c r="C119" s="440"/>
      <c r="D119" s="440"/>
      <c r="E119" s="441"/>
      <c r="F119" s="252"/>
      <c r="G119" s="253"/>
      <c r="H119" s="253"/>
      <c r="I119" s="254"/>
      <c r="J119" s="209"/>
      <c r="K119" s="210"/>
      <c r="L119" s="210"/>
      <c r="M119" s="210"/>
      <c r="N119" s="209"/>
      <c r="O119" s="210"/>
      <c r="P119" s="210"/>
      <c r="Q119" s="211"/>
    </row>
    <row r="120" spans="1:20" ht="23.25" customHeight="1" thickBot="1" x14ac:dyDescent="0.3">
      <c r="A120" s="208" t="s">
        <v>396</v>
      </c>
      <c r="B120" s="439" t="s">
        <v>396</v>
      </c>
      <c r="C120" s="440"/>
      <c r="D120" s="440"/>
      <c r="E120" s="441"/>
      <c r="F120" s="252"/>
      <c r="G120" s="253"/>
      <c r="H120" s="253"/>
      <c r="I120" s="254"/>
      <c r="J120" s="209"/>
      <c r="K120" s="210"/>
      <c r="L120" s="210"/>
      <c r="M120" s="210"/>
      <c r="N120" s="209"/>
      <c r="O120" s="210"/>
      <c r="P120" s="210"/>
      <c r="Q120" s="211"/>
    </row>
    <row r="121" spans="1:20" ht="20.25" customHeight="1" thickBot="1" x14ac:dyDescent="0.3">
      <c r="A121" s="208" t="s">
        <v>379</v>
      </c>
      <c r="B121" s="439" t="s">
        <v>397</v>
      </c>
      <c r="C121" s="440"/>
      <c r="D121" s="440"/>
      <c r="E121" s="441"/>
      <c r="F121" s="387"/>
      <c r="G121" s="212"/>
      <c r="H121" s="323"/>
      <c r="I121" s="388"/>
      <c r="J121" s="323"/>
      <c r="K121" s="323"/>
      <c r="L121" s="212"/>
      <c r="M121" s="212"/>
      <c r="N121" s="209"/>
      <c r="O121" s="210"/>
      <c r="P121" s="1"/>
      <c r="Q121" s="211"/>
    </row>
    <row r="122" spans="1:20" ht="24" customHeight="1" x14ac:dyDescent="0.25">
      <c r="A122" s="318" t="s">
        <v>380</v>
      </c>
      <c r="B122" s="493" t="s">
        <v>381</v>
      </c>
      <c r="C122" s="494"/>
      <c r="D122" s="494"/>
      <c r="E122" s="494"/>
      <c r="F122" s="418"/>
      <c r="G122" s="419"/>
      <c r="H122" s="347"/>
      <c r="I122" s="348"/>
      <c r="J122" s="389"/>
      <c r="K122" s="389"/>
      <c r="L122" s="389"/>
      <c r="M122" s="389"/>
      <c r="N122" s="390"/>
      <c r="O122" s="391"/>
      <c r="P122" s="391"/>
      <c r="Q122" s="319"/>
    </row>
    <row r="123" spans="1:20" ht="25.5" customHeight="1" x14ac:dyDescent="0.25">
      <c r="A123" s="321" t="s">
        <v>461</v>
      </c>
      <c r="B123" s="416" t="s">
        <v>371</v>
      </c>
      <c r="C123" s="417"/>
      <c r="D123" s="417"/>
      <c r="E123" s="417"/>
      <c r="F123" s="573"/>
      <c r="G123" s="574"/>
      <c r="H123" s="574"/>
      <c r="I123" s="281"/>
      <c r="J123" s="410"/>
      <c r="K123" s="411"/>
      <c r="L123" s="411"/>
      <c r="M123" s="412"/>
      <c r="N123" s="410"/>
      <c r="O123" s="411"/>
      <c r="P123" s="411"/>
      <c r="Q123" s="412"/>
    </row>
    <row r="124" spans="1:20" ht="26.25" x14ac:dyDescent="0.25">
      <c r="A124" s="320" t="s">
        <v>490</v>
      </c>
      <c r="B124" s="416" t="s">
        <v>492</v>
      </c>
      <c r="C124" s="417"/>
      <c r="D124" s="417"/>
      <c r="E124" s="417"/>
      <c r="F124" s="203"/>
      <c r="G124" s="204"/>
      <c r="H124" s="204"/>
      <c r="I124" s="281"/>
      <c r="J124" s="410"/>
      <c r="K124" s="411"/>
      <c r="L124" s="411"/>
      <c r="M124" s="412"/>
      <c r="N124" s="392"/>
      <c r="O124" s="204"/>
      <c r="P124" s="204"/>
      <c r="Q124" s="281"/>
    </row>
    <row r="125" spans="1:20" ht="27.75" customHeight="1" thickBot="1" x14ac:dyDescent="0.3">
      <c r="A125" s="322" t="s">
        <v>491</v>
      </c>
      <c r="B125" s="416" t="s">
        <v>371</v>
      </c>
      <c r="C125" s="417"/>
      <c r="D125" s="417"/>
      <c r="E125" s="417"/>
      <c r="F125" s="343"/>
      <c r="G125" s="532"/>
      <c r="H125" s="532"/>
      <c r="I125" s="554"/>
      <c r="J125" s="410"/>
      <c r="K125" s="411"/>
      <c r="L125" s="411"/>
      <c r="M125" s="412"/>
      <c r="N125" s="413"/>
      <c r="O125" s="414"/>
      <c r="P125" s="414"/>
      <c r="Q125" s="415"/>
    </row>
    <row r="126" spans="1:20" ht="16.5" x14ac:dyDescent="0.3">
      <c r="A126" s="182" t="s">
        <v>387</v>
      </c>
      <c r="B126" s="176"/>
      <c r="C126" s="176"/>
      <c r="D126" s="176"/>
      <c r="E126" s="176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</row>
    <row r="127" spans="1:20" ht="16.5" x14ac:dyDescent="0.3">
      <c r="A127" s="184" t="s">
        <v>488</v>
      </c>
      <c r="B127" s="176"/>
      <c r="C127" s="176"/>
      <c r="D127" s="176"/>
      <c r="E127" s="176"/>
      <c r="F127" s="174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174"/>
    </row>
    <row r="128" spans="1:20" ht="16.5" x14ac:dyDescent="0.3">
      <c r="A128" s="176" t="s">
        <v>489</v>
      </c>
      <c r="B128" s="176"/>
      <c r="C128" s="176"/>
      <c r="D128" s="176"/>
      <c r="E128" s="176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74"/>
      <c r="Q128" s="174"/>
    </row>
    <row r="129" spans="1:17" x14ac:dyDescent="0.25">
      <c r="A129" s="484" t="s">
        <v>434</v>
      </c>
      <c r="B129" s="484"/>
      <c r="C129" s="484"/>
      <c r="D129" s="484"/>
      <c r="E129" s="484"/>
      <c r="F129" s="484"/>
      <c r="G129" s="484"/>
      <c r="H129" s="484"/>
      <c r="I129" s="484"/>
      <c r="J129" s="484"/>
      <c r="K129" s="484"/>
      <c r="L129" s="484"/>
      <c r="M129" s="484"/>
      <c r="N129" s="484"/>
      <c r="O129" s="484"/>
      <c r="P129" s="484"/>
      <c r="Q129" s="484"/>
    </row>
  </sheetData>
  <mergeCells count="281">
    <mergeCell ref="J117:M117"/>
    <mergeCell ref="F117:H117"/>
    <mergeCell ref="F123:H123"/>
    <mergeCell ref="J124:M124"/>
    <mergeCell ref="J123:M123"/>
    <mergeCell ref="J125:M125"/>
    <mergeCell ref="G125:I125"/>
    <mergeCell ref="J114:M114"/>
    <mergeCell ref="N71:Q71"/>
    <mergeCell ref="B72:E72"/>
    <mergeCell ref="G73:I73"/>
    <mergeCell ref="G74:I74"/>
    <mergeCell ref="L75:M75"/>
    <mergeCell ref="G76:I76"/>
    <mergeCell ref="J82:M82"/>
    <mergeCell ref="J81:M81"/>
    <mergeCell ref="J83:M83"/>
    <mergeCell ref="B84:E84"/>
    <mergeCell ref="B107:E107"/>
    <mergeCell ref="B108:E108"/>
    <mergeCell ref="B79:E79"/>
    <mergeCell ref="B80:E80"/>
    <mergeCell ref="B81:E81"/>
    <mergeCell ref="B98:E98"/>
    <mergeCell ref="B99:E99"/>
    <mergeCell ref="B100:E100"/>
    <mergeCell ref="F66:I66"/>
    <mergeCell ref="J67:M67"/>
    <mergeCell ref="J68:M68"/>
    <mergeCell ref="N67:Q67"/>
    <mergeCell ref="N68:Q68"/>
    <mergeCell ref="B61:E61"/>
    <mergeCell ref="B49:E49"/>
    <mergeCell ref="A67:A69"/>
    <mergeCell ref="B57:E57"/>
    <mergeCell ref="A55:A57"/>
    <mergeCell ref="B62:E62"/>
    <mergeCell ref="B69:E69"/>
    <mergeCell ref="B66:E66"/>
    <mergeCell ref="N69:Q69"/>
    <mergeCell ref="F69:I69"/>
    <mergeCell ref="F59:I59"/>
    <mergeCell ref="J59:M59"/>
    <mergeCell ref="A59:A60"/>
    <mergeCell ref="A49:A54"/>
    <mergeCell ref="A1:Q2"/>
    <mergeCell ref="J31:M31"/>
    <mergeCell ref="J32:M32"/>
    <mergeCell ref="J33:M33"/>
    <mergeCell ref="J24:M24"/>
    <mergeCell ref="J18:M18"/>
    <mergeCell ref="G25:I25"/>
    <mergeCell ref="G26:I26"/>
    <mergeCell ref="G31:I31"/>
    <mergeCell ref="G32:I32"/>
    <mergeCell ref="H33:I33"/>
    <mergeCell ref="J16:M16"/>
    <mergeCell ref="A19:A24"/>
    <mergeCell ref="B21:E21"/>
    <mergeCell ref="B22:E22"/>
    <mergeCell ref="B23:E23"/>
    <mergeCell ref="B24:E24"/>
    <mergeCell ref="H3:M3"/>
    <mergeCell ref="J7:M7"/>
    <mergeCell ref="J11:M11"/>
    <mergeCell ref="J21:M21"/>
    <mergeCell ref="J4:M4"/>
    <mergeCell ref="D7:F7"/>
    <mergeCell ref="D4:F4"/>
    <mergeCell ref="B114:E114"/>
    <mergeCell ref="B116:E116"/>
    <mergeCell ref="B117:E117"/>
    <mergeCell ref="B115:E115"/>
    <mergeCell ref="A114:A117"/>
    <mergeCell ref="B111:E111"/>
    <mergeCell ref="B112:E112"/>
    <mergeCell ref="B113:E113"/>
    <mergeCell ref="A71:A72"/>
    <mergeCell ref="B71:E71"/>
    <mergeCell ref="B105:E105"/>
    <mergeCell ref="B101:E101"/>
    <mergeCell ref="B102:E102"/>
    <mergeCell ref="B109:E109"/>
    <mergeCell ref="G67:I67"/>
    <mergeCell ref="G68:I68"/>
    <mergeCell ref="N65:Q65"/>
    <mergeCell ref="A105:A107"/>
    <mergeCell ref="A101:A104"/>
    <mergeCell ref="A98:A99"/>
    <mergeCell ref="B106:E106"/>
    <mergeCell ref="B90:E90"/>
    <mergeCell ref="B91:E91"/>
    <mergeCell ref="B92:E92"/>
    <mergeCell ref="B93:E93"/>
    <mergeCell ref="B94:E94"/>
    <mergeCell ref="B95:E95"/>
    <mergeCell ref="B82:E82"/>
    <mergeCell ref="A61:A66"/>
    <mergeCell ref="A81:A88"/>
    <mergeCell ref="B83:E83"/>
    <mergeCell ref="B103:E103"/>
    <mergeCell ref="B104:E104"/>
    <mergeCell ref="B89:E89"/>
    <mergeCell ref="F71:I71"/>
    <mergeCell ref="J71:M71"/>
    <mergeCell ref="J84:M84"/>
    <mergeCell ref="J87:M87"/>
    <mergeCell ref="B39:E39"/>
    <mergeCell ref="B40:E40"/>
    <mergeCell ref="B26:E26"/>
    <mergeCell ref="B27:E27"/>
    <mergeCell ref="A35:A36"/>
    <mergeCell ref="B28:E28"/>
    <mergeCell ref="B29:E29"/>
    <mergeCell ref="A25:A30"/>
    <mergeCell ref="A3:C3"/>
    <mergeCell ref="D3:F3"/>
    <mergeCell ref="A37:A42"/>
    <mergeCell ref="B38:E38"/>
    <mergeCell ref="A4:C4"/>
    <mergeCell ref="A11:A12"/>
    <mergeCell ref="B11:E11"/>
    <mergeCell ref="F11:I11"/>
    <mergeCell ref="H7:I7"/>
    <mergeCell ref="A8:C8"/>
    <mergeCell ref="D8:F8"/>
    <mergeCell ref="B18:E18"/>
    <mergeCell ref="B13:E13"/>
    <mergeCell ref="B14:E14"/>
    <mergeCell ref="H4:I4"/>
    <mergeCell ref="A7:C7"/>
    <mergeCell ref="F35:I35"/>
    <mergeCell ref="J35:M35"/>
    <mergeCell ref="B19:E19"/>
    <mergeCell ref="B20:E20"/>
    <mergeCell ref="B37:E37"/>
    <mergeCell ref="A31:A33"/>
    <mergeCell ref="J25:M25"/>
    <mergeCell ref="A5:C5"/>
    <mergeCell ref="D5:F5"/>
    <mergeCell ref="H5:I5"/>
    <mergeCell ref="J5:M5"/>
    <mergeCell ref="A6:C6"/>
    <mergeCell ref="D6:F6"/>
    <mergeCell ref="H6:I6"/>
    <mergeCell ref="J6:M6"/>
    <mergeCell ref="G37:I37"/>
    <mergeCell ref="B12:E12"/>
    <mergeCell ref="A13:A18"/>
    <mergeCell ref="B15:E15"/>
    <mergeCell ref="A129:Q129"/>
    <mergeCell ref="B74:E74"/>
    <mergeCell ref="B75:E75"/>
    <mergeCell ref="B76:E76"/>
    <mergeCell ref="B77:E77"/>
    <mergeCell ref="B78:E78"/>
    <mergeCell ref="B85:E85"/>
    <mergeCell ref="B86:E86"/>
    <mergeCell ref="B87:E87"/>
    <mergeCell ref="B88:E88"/>
    <mergeCell ref="B96:E96"/>
    <mergeCell ref="B97:E97"/>
    <mergeCell ref="F115:I115"/>
    <mergeCell ref="J115:M115"/>
    <mergeCell ref="B120:E120"/>
    <mergeCell ref="B121:E121"/>
    <mergeCell ref="B122:E122"/>
    <mergeCell ref="B119:E119"/>
    <mergeCell ref="B110:E110"/>
    <mergeCell ref="A90:A97"/>
    <mergeCell ref="A73:A78"/>
    <mergeCell ref="A109:A113"/>
    <mergeCell ref="B73:E73"/>
    <mergeCell ref="B118:E118"/>
    <mergeCell ref="B45:E45"/>
    <mergeCell ref="B46:E46"/>
    <mergeCell ref="B68:E68"/>
    <mergeCell ref="B48:E48"/>
    <mergeCell ref="B60:E60"/>
    <mergeCell ref="B55:E55"/>
    <mergeCell ref="B56:E56"/>
    <mergeCell ref="B63:E63"/>
    <mergeCell ref="B67:E67"/>
    <mergeCell ref="B59:E59"/>
    <mergeCell ref="B50:E50"/>
    <mergeCell ref="B51:E51"/>
    <mergeCell ref="B52:E52"/>
    <mergeCell ref="B53:E53"/>
    <mergeCell ref="B54:E54"/>
    <mergeCell ref="B64:E64"/>
    <mergeCell ref="B65:E65"/>
    <mergeCell ref="N11:Q11"/>
    <mergeCell ref="N17:Q17"/>
    <mergeCell ref="N42:O42"/>
    <mergeCell ref="N41:Q41"/>
    <mergeCell ref="O29:Q29"/>
    <mergeCell ref="B31:E31"/>
    <mergeCell ref="B32:E32"/>
    <mergeCell ref="B33:E33"/>
    <mergeCell ref="J45:M45"/>
    <mergeCell ref="B41:E41"/>
    <mergeCell ref="B35:E35"/>
    <mergeCell ref="B36:E36"/>
    <mergeCell ref="B42:E42"/>
    <mergeCell ref="B16:E16"/>
    <mergeCell ref="B17:E17"/>
    <mergeCell ref="J23:M23"/>
    <mergeCell ref="F24:G24"/>
    <mergeCell ref="B43:E43"/>
    <mergeCell ref="B44:E44"/>
    <mergeCell ref="B25:E25"/>
    <mergeCell ref="G38:I38"/>
    <mergeCell ref="F40:I40"/>
    <mergeCell ref="G43:I43"/>
    <mergeCell ref="G44:I44"/>
    <mergeCell ref="A43:A48"/>
    <mergeCell ref="B47:E47"/>
    <mergeCell ref="B34:E34"/>
    <mergeCell ref="N30:Q30"/>
    <mergeCell ref="N54:Q54"/>
    <mergeCell ref="O64:Q64"/>
    <mergeCell ref="J48:K48"/>
    <mergeCell ref="N52:Q52"/>
    <mergeCell ref="J55:M55"/>
    <mergeCell ref="J56:M56"/>
    <mergeCell ref="L57:M57"/>
    <mergeCell ref="F53:I53"/>
    <mergeCell ref="J53:M53"/>
    <mergeCell ref="O53:Q53"/>
    <mergeCell ref="J49:M49"/>
    <mergeCell ref="F47:I47"/>
    <mergeCell ref="J47:M47"/>
    <mergeCell ref="F48:G48"/>
    <mergeCell ref="L48:M48"/>
    <mergeCell ref="B30:E30"/>
    <mergeCell ref="N59:Q59"/>
    <mergeCell ref="N35:Q35"/>
    <mergeCell ref="G56:I56"/>
    <mergeCell ref="F57:I57"/>
    <mergeCell ref="J112:M112"/>
    <mergeCell ref="N75:Q75"/>
    <mergeCell ref="N76:Q76"/>
    <mergeCell ref="N77:Q77"/>
    <mergeCell ref="F75:I75"/>
    <mergeCell ref="J73:M73"/>
    <mergeCell ref="J74:M74"/>
    <mergeCell ref="J75:K75"/>
    <mergeCell ref="J76:M76"/>
    <mergeCell ref="F77:I77"/>
    <mergeCell ref="N73:Q73"/>
    <mergeCell ref="N74:Q74"/>
    <mergeCell ref="J104:K104"/>
    <mergeCell ref="J85:M85"/>
    <mergeCell ref="J86:M86"/>
    <mergeCell ref="J88:M88"/>
    <mergeCell ref="J102:M102"/>
    <mergeCell ref="J101:K101"/>
    <mergeCell ref="N123:Q123"/>
    <mergeCell ref="N125:Q125"/>
    <mergeCell ref="B123:E123"/>
    <mergeCell ref="B124:E124"/>
    <mergeCell ref="B125:E125"/>
    <mergeCell ref="F122:G122"/>
    <mergeCell ref="F107:I107"/>
    <mergeCell ref="O107:Q107"/>
    <mergeCell ref="L79:M79"/>
    <mergeCell ref="L80:M80"/>
    <mergeCell ref="L90:M90"/>
    <mergeCell ref="L91:M91"/>
    <mergeCell ref="F105:G105"/>
    <mergeCell ref="N117:Q117"/>
    <mergeCell ref="J98:L98"/>
    <mergeCell ref="J99:L99"/>
    <mergeCell ref="O98:Q98"/>
    <mergeCell ref="O99:Q99"/>
    <mergeCell ref="N103:Q103"/>
    <mergeCell ref="N104:Q104"/>
    <mergeCell ref="N106:Q106"/>
    <mergeCell ref="J109:M109"/>
    <mergeCell ref="J110:M110"/>
    <mergeCell ref="J111:M111"/>
  </mergeCells>
  <printOptions horizontalCentered="1"/>
  <pageMargins left="0.59055118110236227" right="0.39370078740157483" top="0.74803149606299213" bottom="0.74803149606299213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PRESUPUESTO BASE</vt:lpstr>
      <vt:lpstr>ADICIONALES</vt:lpstr>
      <vt:lpstr>CRONOGRAMA</vt:lpstr>
      <vt:lpstr>'PRESUPUESTO BASE'!Print_Titles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2021-03-30T16:02:54Z</dcterms:modified>
</cp:coreProperties>
</file>